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n8.1 VS10 X64\Desktop\"/>
    </mc:Choice>
  </mc:AlternateContent>
  <bookViews>
    <workbookView xWindow="0" yWindow="0" windowWidth="28800" windowHeight="12330" tabRatio="845" firstSheet="1" activeTab="1"/>
  </bookViews>
  <sheets>
    <sheet name="TH dự toán các đơn vị" sheetId="22" state="hidden" r:id="rId1"/>
    <sheet name="PL02-1- TH số lượng-TH" sheetId="20" r:id="rId2"/>
    <sheet name="PL02-2-TH số lượng - THCS" sheetId="21" r:id="rId3"/>
    <sheet name="PL02-3- TH số lượng-THPT" sheetId="4" r:id="rId4"/>
    <sheet name="Danh sách các trường" sheetId="19" state="hidden" r:id="rId5"/>
  </sheets>
  <externalReferences>
    <externalReference r:id="rId6"/>
    <externalReference r:id="rId7"/>
  </externalReferences>
  <definedNames>
    <definedName name="\0">#REF!</definedName>
    <definedName name="\b1501">#REF!</definedName>
    <definedName name="\b1502">#REF!</definedName>
    <definedName name="\b2002">#REF!</definedName>
    <definedName name="\b2501">#REF!</definedName>
    <definedName name="\b2502">#REF!</definedName>
    <definedName name="\b3001">#REF!</definedName>
    <definedName name="\b3001coc">#REF!</definedName>
    <definedName name="\cc25">#REF!</definedName>
    <definedName name="\cc27">#REF!</definedName>
    <definedName name="\cc3">#REF!</definedName>
    <definedName name="\cc32">#REF!</definedName>
    <definedName name="\cc35">#REF!</definedName>
    <definedName name="\cc37">#REF!</definedName>
    <definedName name="\cc4">#REF!</definedName>
    <definedName name="\cc45">#REF!</definedName>
    <definedName name="\cd25">#REF!</definedName>
    <definedName name="\cd32">#REF!</definedName>
    <definedName name="\cd37">#REF!</definedName>
    <definedName name="\cd45">#REF!</definedName>
    <definedName name="\T">#REF!</definedName>
    <definedName name="\v100">#REF!</definedName>
    <definedName name="\v125">#REF!</definedName>
    <definedName name="\v75">#REF!</definedName>
    <definedName name="__IntlFixup" hidden="1">TRUE</definedName>
    <definedName name="_1">#REF!</definedName>
    <definedName name="_1000A01">#N/A</definedName>
    <definedName name="_12_??????1">BlankMacro1</definedName>
    <definedName name="_18_??????2">BlankMacro1</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24_??????3">BlankMacro1</definedName>
    <definedName name="_2BLA100">#REF!</definedName>
    <definedName name="_2DAL201">#REF!</definedName>
    <definedName name="_30_??????4">BlankMacro1</definedName>
    <definedName name="_36_??????5">BlankMacro1</definedName>
    <definedName name="_3BLXMD">#REF!</definedName>
    <definedName name="_3TU0609">#REF!</definedName>
    <definedName name="_42_??????6">BlankMacro1</definedName>
    <definedName name="_48MAÕ_HAØNG">#REF!</definedName>
    <definedName name="_4CNT240">#REF!</definedName>
    <definedName name="_4CTL240">#REF!</definedName>
    <definedName name="_4FCO100">#REF!</definedName>
    <definedName name="_4HDCTT4">#REF!</definedName>
    <definedName name="_4HNCTT4">#REF!</definedName>
    <definedName name="_4LBCO01">#REF!</definedName>
    <definedName name="_4OSLCTT">#REF!</definedName>
    <definedName name="_50MAÕ_SOÁ_THUEÁ">#REF!</definedName>
    <definedName name="_52ÑÔN_GIAÙ">#REF!</definedName>
    <definedName name="_54SOÁ_CTÖØ">#REF!</definedName>
    <definedName name="_56SOÁ_LÖÔÏNG">#REF!</definedName>
    <definedName name="_58TEÂN_HAØNG">#REF!</definedName>
    <definedName name="_6_??">BlankMacro1</definedName>
    <definedName name="_60TEÂN_KHAÙCH_HAØ">#REF!</definedName>
    <definedName name="_62THAØNH_TIEÀN">#REF!</definedName>
    <definedName name="_64TRÒ_GIAÙ">#REF!</definedName>
    <definedName name="_66TRÒ_GIAÙ__VAT">#REF!</definedName>
    <definedName name="_a1">#REF!</definedName>
    <definedName name="_A100000">#REF!</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{"'Sheet1'!$L$16"}</definedName>
    <definedName name="_A90000">#REF!</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ac2">#REF!</definedName>
    <definedName name="_bac3">#REF!</definedName>
    <definedName name="_ban1">#REF!</definedName>
    <definedName name="_bat1">#REF!</definedName>
    <definedName name="_bnc5">#REF!</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5">#REF!</definedName>
    <definedName name="_ckn12">#REF!</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6">#REF!</definedName>
    <definedName name="_dam18">#REF!</definedName>
    <definedName name="_dan1">#REF!</definedName>
    <definedName name="_dan2">#REF!</definedName>
    <definedName name="_dao1">#REF!</definedName>
    <definedName name="_dao125">#REF!</definedName>
    <definedName name="_dbu1">#REF!</definedName>
    <definedName name="_dbu2">#REF!</definedName>
    <definedName name="_DDC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E99999">#REF!</definedName>
    <definedName name="_FIL2">#REF!</definedName>
    <definedName name="_Fill" hidden="1">#REF!</definedName>
    <definedName name="_xlnm._FilterDatabase" localSheetId="2" hidden="1">'PL02-2-TH số lượng - THCS'!$A$4:$B$141</definedName>
    <definedName name="_xlnm._FilterDatabase" localSheetId="3">'PL02-3- TH số lượng-THPT'!$A$4:$Y$188</definedName>
    <definedName name="_xlnm._FilterDatabase" hidden="1">#REF!</definedName>
    <definedName name="_Goi8" hidden="1">{"'Sheet1'!$L$16"}</definedName>
    <definedName name="_gon4">#REF!</definedName>
    <definedName name="_gis150">#REF!</definedName>
    <definedName name="_h1" hidden="1">{"'Sheet1'!$L$16"}</definedName>
    <definedName name="_han23">#REF!</definedName>
    <definedName name="_hom2">#REF!</definedName>
    <definedName name="_hsm1">#REF!</definedName>
    <definedName name="_hsm2">1.1289</definedName>
    <definedName name="_hsn1">#REF!</definedName>
    <definedName name="_hso2">#REF!</definedName>
    <definedName name="_hsv1">#REF!</definedName>
    <definedName name="_hu1" hidden="1">{"'Sheet1'!$L$16"}</definedName>
    <definedName name="_hu2" hidden="1">{"'Sheet1'!$L$16"}</definedName>
    <definedName name="_hu5" hidden="1">{"'Sheet1'!$L$16"}</definedName>
    <definedName name="_hu6" hidden="1">{"'Sheet1'!$L$16"}</definedName>
    <definedName name="_hu7" hidden="1">{"'Sheet1'!$L$16"}</definedName>
    <definedName name="_Key1" hidden="1">#REF!</definedName>
    <definedName name="_Key2" hidden="1">#REF!</definedName>
    <definedName name="_kl1">#REF!</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lap1">#REF!</definedName>
    <definedName name="_lap2">#REF!</definedName>
    <definedName name="_lop16">#REF!</definedName>
    <definedName name="_lop25">#REF!</definedName>
    <definedName name="_lop9">#REF!</definedName>
    <definedName name="_lu85">#REF!</definedName>
    <definedName name="_LX100">#REF!</definedName>
    <definedName name="_M36"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N1">#REF!</definedName>
    <definedName name="_MaN2">#REF!</definedName>
    <definedName name="_MaX1">#REF!</definedName>
    <definedName name="_MaX2">#REF!</definedName>
    <definedName name="_may2">#REF!</definedName>
    <definedName name="_may3">#REF!</definedName>
    <definedName name="_mh1">#REF!</definedName>
    <definedName name="_mh3">#REF!</definedName>
    <definedName name="_mh4">#REF!</definedName>
    <definedName name="_mx1">#REF!</definedName>
    <definedName name="_mx2">#REF!</definedName>
    <definedName name="_mx3">#REF!</definedName>
    <definedName name="_mx4">#REF!</definedName>
    <definedName name="_nam1" hidden="1">{"'Sheet1'!$L$16"}</definedName>
    <definedName name="_NAM11" hidden="1">{#N/A,#N/A,FALSE,"Chi tiÆt"}</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237">#REF!</definedName>
    <definedName name="_nc257">#REF!</definedName>
    <definedName name="_nc277">#REF!</definedName>
    <definedName name="_nc327">#REF!</definedName>
    <definedName name="_nc337">#REF!</definedName>
    <definedName name="_nc357">#REF!</definedName>
    <definedName name="_nc377">#REF!</definedName>
    <definedName name="_nc437">#REF!</definedName>
    <definedName name="_nc457">#REF!</definedName>
    <definedName name="_nc47">#REF!</definedName>
    <definedName name="_nc50">#REF!</definedName>
    <definedName name="_nc557">#REF!</definedName>
    <definedName name="_nc57">#REF!</definedName>
    <definedName name="_nc6">#REF!</definedName>
    <definedName name="_nc67">#REF!</definedName>
    <definedName name="_nc7">#REF!</definedName>
    <definedName name="_nc77">#REF!</definedName>
    <definedName name="_nc8">#REF!</definedName>
    <definedName name="_nc9">#REF!</definedName>
    <definedName name="_ncc2">#REF!</definedName>
    <definedName name="_ncc25">#REF!</definedName>
    <definedName name="_ncc257">#REF!</definedName>
    <definedName name="_ncc27">#REF!</definedName>
    <definedName name="_NCC3">#REF!</definedName>
    <definedName name="_ncc32">#REF!</definedName>
    <definedName name="_ncc33">#REF!</definedName>
    <definedName name="_ncc357">#REF!</definedName>
    <definedName name="_ncc37">#REF!</definedName>
    <definedName name="_ncc377">#REF!</definedName>
    <definedName name="_NCC4">#REF!</definedName>
    <definedName name="_ncc42">#REF!</definedName>
    <definedName name="_ncc43">#REF!</definedName>
    <definedName name="_ncc437">#REF!</definedName>
    <definedName name="_ncc45">#REF!</definedName>
    <definedName name="_ncc457">#REF!</definedName>
    <definedName name="_ncc47">#REF!</definedName>
    <definedName name="_ncc5">#REF!</definedName>
    <definedName name="_ncc57">#REF!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ET2">#REF!</definedName>
    <definedName name="_Ni1">#REF!</definedName>
    <definedName name="_Nii1">#REF!</definedName>
    <definedName name="_Nii3">#REF!</definedName>
    <definedName name="_Nii35">#REF!</definedName>
    <definedName name="_Nii4">#REF!</definedName>
    <definedName name="_Nii5">#REF!</definedName>
    <definedName name="_Nii6">#REF!</definedName>
    <definedName name="_Nii7">#REF!</definedName>
    <definedName name="_nin190">#REF!</definedName>
    <definedName name="_NLF01">#REF!</definedName>
    <definedName name="_NLF07">#REF!</definedName>
    <definedName name="_NLF12">#REF!</definedName>
    <definedName name="_NLF60">#REF!</definedName>
    <definedName name="_NSO2" hidden="1">{"'Sheet1'!$L$16"}</definedName>
    <definedName name="_off1">#REF!</definedName>
    <definedName name="_Order1" hidden="1">255</definedName>
    <definedName name="_Order2" hidden="1">255</definedName>
    <definedName name="_oto12">#REF!</definedName>
    <definedName name="_oto5">#REF!</definedName>
    <definedName name="_oto7">#REF!</definedName>
    <definedName name="_pb30">#REF!</definedName>
    <definedName name="_pb80">#REF!</definedName>
    <definedName name="_PL1">#REF!</definedName>
    <definedName name="_PL2">#REF!</definedName>
    <definedName name="_PXB80">#REF!</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qh1">#REF!</definedName>
    <definedName name="_qh3">#REF!</definedName>
    <definedName name="_qh4">#REF!</definedName>
    <definedName name="_qt1">#REF!</definedName>
    <definedName name="_qt2">#REF!</definedName>
    <definedName name="_qx1">#REF!</definedName>
    <definedName name="_qx2">#REF!</definedName>
    <definedName name="_qx3">#REF!</definedName>
    <definedName name="_qx4">#REF!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1">#REF!</definedName>
    <definedName name="_sc1">#REF!</definedName>
    <definedName name="_SC2">#REF!</definedName>
    <definedName name="_sc3">#REF!</definedName>
    <definedName name="_SDC5">#REF!</definedName>
    <definedName name="_SDC6">#REF!</definedName>
    <definedName name="_slg1">#REF!</definedName>
    <definedName name="_slg2">#REF!</definedName>
    <definedName name="_slg3">#REF!</definedName>
    <definedName name="_slg4">#REF!</definedName>
    <definedName name="_slg5">#REF!</definedName>
    <definedName name="_slg6">#REF!</definedName>
    <definedName name="_SLN1">#REF!</definedName>
    <definedName name="_SLN2">#REF!</definedName>
    <definedName name="_SLX1">#REF!</definedName>
    <definedName name="_SN3">#REF!</definedName>
    <definedName name="_so1517">#REF!</definedName>
    <definedName name="_so1717">#REF!</definedName>
    <definedName name="_Sort" hidden="1">#REF!</definedName>
    <definedName name="_sua20">#REF!</definedName>
    <definedName name="_sua30">#REF!</definedName>
    <definedName name="_Sub02">#REF!</definedName>
    <definedName name="_TB1">#REF!</definedName>
    <definedName name="_TDT957">#REF!</definedName>
    <definedName name="_TG1">#REF!</definedName>
    <definedName name="_tg427">#REF!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p3">#REF!</definedName>
    <definedName name="_to10">#REF!</definedName>
    <definedName name="_to7">#REF!</definedName>
    <definedName name="_tp2">#REF!</definedName>
    <definedName name="_TS1">#REF!</definedName>
    <definedName name="_TS2">#REF!</definedName>
    <definedName name="_tz593">#REF!</definedName>
    <definedName name="_TH1">#REF!</definedName>
    <definedName name="_TH2">#REF!</definedName>
    <definedName name="_TH20">#REF!</definedName>
    <definedName name="_TH3">#REF!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70">#REF!</definedName>
    <definedName name="_tra72">#REF!</definedName>
    <definedName name="_tra74">#REF!</definedName>
    <definedName name="_tra76">#REF!</definedName>
    <definedName name="_tra78">#REF!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ui108">#REF!</definedName>
    <definedName name="_ui140">#REF!</definedName>
    <definedName name="_ui180">#REF!</definedName>
    <definedName name="_UT2">#REF!</definedName>
    <definedName name="_vc1">#REF!</definedName>
    <definedName name="_vc2">#REF!</definedName>
    <definedName name="_vc3">#REF!</definedName>
    <definedName name="_VC400">#REF!</definedName>
    <definedName name="_vl10">#REF!</definedName>
    <definedName name="_VL100">#REF!</definedName>
    <definedName name="_vl150">#REF!</definedName>
    <definedName name="_VL200">#REF!</definedName>
    <definedName name="_VL250">#REF!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m100">#REF!</definedName>
    <definedName name="_vm50">#REF!</definedName>
    <definedName name="_xb80">#REF!</definedName>
    <definedName name="_xl150">#REF!</definedName>
    <definedName name="_xm2">#REF!</definedName>
    <definedName name="_xm3">#REF!</definedName>
    <definedName name="_xm30">#REF!</definedName>
    <definedName name="_xm4">#REF!</definedName>
    <definedName name="_xm40">#REF!</definedName>
    <definedName name="_xm5">#REF!</definedName>
    <definedName name="_xx3">#REF!</definedName>
    <definedName name="_xx4">#REF!</definedName>
    <definedName name="_xx5">#REF!</definedName>
    <definedName name="_xx6">#REF!</definedName>
    <definedName name="_xx7">#REF!</definedName>
    <definedName name="A.">#REF!</definedName>
    <definedName name="a_">#REF!</definedName>
    <definedName name="a_min">#REF!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a245">#REF!</definedName>
    <definedName name="a1t">#REF!</definedName>
    <definedName name="a277Print_Titles">#REF!</definedName>
    <definedName name="A35_">#REF!</definedName>
    <definedName name="A50_">#REF!</definedName>
    <definedName name="A70_">#REF!</definedName>
    <definedName name="A95_">#REF!</definedName>
    <definedName name="AA">#REF!</definedName>
    <definedName name="aAAA">#REF!</definedName>
    <definedName name="aaaaa">#REF!</definedName>
    <definedName name="aan">#REF!</definedName>
    <definedName name="AB">#REF!</definedName>
    <definedName name="abc">#REF!</definedName>
    <definedName name="abs">#REF!</definedName>
    <definedName name="AC">#REF!</definedName>
    <definedName name="AC120_">#REF!</definedName>
    <definedName name="AC35_">#REF!</definedName>
    <definedName name="AC50_">#REF!</definedName>
    <definedName name="AC70_">#REF!</definedName>
    <definedName name="AC95_">#REF!</definedName>
    <definedName name="AccessDatabase" hidden="1">"C:\Lab\Daily_ATB\Sieve.mdb"</definedName>
    <definedName name="acdc">#REF!</definedName>
    <definedName name="aco">#REF!</definedName>
    <definedName name="Act_tec">#REF!</definedName>
    <definedName name="ADAY">#REF!</definedName>
    <definedName name="adb">#REF!</definedName>
    <definedName name="Address">#REF!</definedName>
    <definedName name="ADEQ">#REF!</definedName>
    <definedName name="adg">#REF!</definedName>
    <definedName name="AEZ">#REF!</definedName>
    <definedName name="afasfsagfas" hidden="1">{#N/A,#N/A,FALSE,"Chi tiÆt"}</definedName>
    <definedName name="Ag_">#REF!</definedName>
    <definedName name="ag15F80">#REF!</definedName>
    <definedName name="ah">#REF!</definedName>
    <definedName name="ai">#REF!</definedName>
    <definedName name="aii">#REF!</definedName>
    <definedName name="aiii">#REF!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l_Item">#REF!</definedName>
    <definedName name="ALPIN">#N/A</definedName>
    <definedName name="ALPJYOU">#N/A</definedName>
    <definedName name="ALPTOI">#N/A</definedName>
    <definedName name="AN_BUA">#REF!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_vuot">#REF!</definedName>
    <definedName name="anfa">#REF!</definedName>
    <definedName name="anpha">#REF!</definedName>
    <definedName name="anscount" hidden="1">3</definedName>
    <definedName name="Antoan" hidden="1">{"'Sheet1'!$L$16"}</definedName>
    <definedName name="ang">#REF!</definedName>
    <definedName name="Ap">#REF!</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q">#REF!</definedName>
    <definedName name="As_">#REF!</definedName>
    <definedName name="asb">#REF!</definedName>
    <definedName name="asd">#REF!</definedName>
    <definedName name="asf" hidden="1">{"'Sheet1'!$L$16"}</definedName>
    <definedName name="at1.5">#REF!</definedName>
    <definedName name="atg">#REF!</definedName>
    <definedName name="atgoi">#REF!</definedName>
    <definedName name="ATGT" hidden="1">{"'Sheet1'!$L$16"}</definedName>
    <definedName name="ATRAM">#REF!</definedName>
    <definedName name="Av">#REF!</definedName>
    <definedName name="B.4">#REF!</definedName>
    <definedName name="B.5">#REF!</definedName>
    <definedName name="B.6">#REF!</definedName>
    <definedName name="B.7">#REF!</definedName>
    <definedName name="b.8">#REF!</definedName>
    <definedName name="b.9">#REF!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s">#REF!</definedName>
    <definedName name="b1s_">#REF!</definedName>
    <definedName name="ba">#REF!</definedName>
    <definedName name="bac25d">#REF!</definedName>
    <definedName name="bac27d">#REF!</definedName>
    <definedName name="bac2d">#REF!</definedName>
    <definedName name="bac35d">#REF!</definedName>
    <definedName name="bac37d">#REF!</definedName>
    <definedName name="bac3d">#REF!</definedName>
    <definedName name="bac45d">#REF!</definedName>
    <definedName name="bac47d">#REF!</definedName>
    <definedName name="bac4d">#REF!</definedName>
    <definedName name="bac4d1">#REF!</definedName>
    <definedName name="BacKan">#REF!</definedName>
    <definedName name="bactham">#REF!</definedName>
    <definedName name="BAMUA1">#REF!</definedName>
    <definedName name="BAMUA2">#REF!</definedName>
    <definedName name="ban">#REF!</definedName>
    <definedName name="Bang_cly">#REF!</definedName>
    <definedName name="Bang_CVC">#REF!</definedName>
    <definedName name="bang_gia">#REF!</definedName>
    <definedName name="Bang_travl">#REF!</definedName>
    <definedName name="bangchu">#REF!</definedName>
    <definedName name="BanggiaThietb?">#REF!</definedName>
    <definedName name="BanggiaVattu">#REF!</definedName>
    <definedName name="BangGiaVL_Q">#REF!</definedName>
    <definedName name="bangluong">#REF!</definedName>
    <definedName name="Bangma">#REF!</definedName>
    <definedName name="bangtinh">#REF!</definedName>
    <definedName name="baotai">#REF!</definedName>
    <definedName name="baotaibovay">#REF!</definedName>
    <definedName name="BarData">#REF!</definedName>
    <definedName name="Bardata1">#REF!</definedName>
    <definedName name="BB">#REF!</definedName>
    <definedName name="Bbb">#REF!</definedName>
    <definedName name="bbbb">#REF!</definedName>
    <definedName name="bbcn">#REF!</definedName>
    <definedName name="Bbtt">#REF!</definedName>
    <definedName name="bbvuong">#REF!</definedName>
    <definedName name="Bc">#REF!</definedName>
    <definedName name="Bcb">#REF!</definedName>
    <definedName name="BCKTKT">#REF!</definedName>
    <definedName name="Bctt">#REF!</definedName>
    <definedName name="BDAY">#REF!</definedName>
    <definedName name="bdc">#REF!</definedName>
    <definedName name="bdd">1.5</definedName>
    <definedName name="BDIM">#REF!</definedName>
    <definedName name="bdw">#REF!</definedName>
    <definedName name="be">#REF!</definedName>
    <definedName name="bé_giao_th_ng">#REF!</definedName>
    <definedName name="bé_x_y_dùng">#REF!</definedName>
    <definedName name="BE100M">#REF!</definedName>
    <definedName name="BE50M">#REF!</definedName>
    <definedName name="benuoc">#REF!</definedName>
    <definedName name="bengam">#REF!</definedName>
    <definedName name="beta">#REF!</definedName>
    <definedName name="Bezugsfeld">#REF!</definedName>
    <definedName name="Bgc">#REF!</definedName>
    <definedName name="BGS">#REF!</definedName>
    <definedName name="Bgiang" hidden="1">{"'Sheet1'!$L$16"}</definedName>
    <definedName name="BHXH">#REF!</definedName>
    <definedName name="BHYT">#REF!</definedName>
    <definedName name="bia">#REF!</definedName>
    <definedName name="bienbao">#REF!</definedName>
    <definedName name="Binhduong">#REF!</definedName>
    <definedName name="Binhphuoc">#REF!</definedName>
    <definedName name="Bio_tec">#REF!</definedName>
    <definedName name="BKinh">#REF!</definedName>
    <definedName name="bkl">#REF!</definedName>
    <definedName name="Blc">#REF!</definedName>
    <definedName name="blkh">#REF!</definedName>
    <definedName name="blkh1">#REF!</definedName>
    <definedName name="BLOCK1">#REF!</definedName>
    <definedName name="BLOCK2">#REF!</definedName>
    <definedName name="BLOCK3">#REF!</definedName>
    <definedName name="blong">#REF!</definedName>
    <definedName name="Bmn">#REF!</definedName>
    <definedName name="bN_fix">#REF!</definedName>
    <definedName name="Bnc">#REF!</definedName>
    <definedName name="bnc_2">#REF!</definedName>
    <definedName name="bnc3_2">#REF!</definedName>
    <definedName name="bnc4_2">#REF!</definedName>
    <definedName name="bnc4_5">#REF!</definedName>
    <definedName name="Bóa_khoan_TRC_15">#REF!</definedName>
    <definedName name="Bóa_khoan_VRM1500_800_H">#REF!</definedName>
    <definedName name="BOI_THUONG_VAT_CHAT">#REF!</definedName>
    <definedName name="boithuongvatchat">#REF!</definedName>
    <definedName name="Book2">#REF!</definedName>
    <definedName name="BOQ">#REF!</definedName>
    <definedName name="botda">#REF!</definedName>
    <definedName name="BQLTB">#REF!</definedName>
    <definedName name="BQLXL">#REF!</definedName>
    <definedName name="Bs">#REF!</definedName>
    <definedName name="Bsb">#REF!</definedName>
    <definedName name="BSM">#REF!</definedName>
    <definedName name="bson">#REF!</definedName>
    <definedName name="Bstt">#REF!</definedName>
    <definedName name="BT">#REF!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K">#REF!</definedName>
    <definedName name="btkn">#REF!</definedName>
    <definedName name="BTlotm100">#REF!</definedName>
    <definedName name="btm">#REF!</definedName>
    <definedName name="btm1504x6">#REF!</definedName>
    <definedName name="BTRAM">#REF!</definedName>
    <definedName name="Bua">#REF!</definedName>
    <definedName name="bua1.2">#REF!</definedName>
    <definedName name="Bulongthepcoctiepdia">#REF!</definedName>
    <definedName name="Button_1">"FORM_Bao_cao_cong_no_List"</definedName>
    <definedName name="button_area_1">#REF!</definedName>
    <definedName name="bv">#REF!</definedName>
    <definedName name="BVCISUMMARY">#REF!</definedName>
    <definedName name="bvt">#REF!</definedName>
    <definedName name="bvtb">#REF!</definedName>
    <definedName name="bvttt">#REF!</definedName>
    <definedName name="bx">#REF!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_c_phô_cÊp">#REF!</definedName>
    <definedName name="C_LENGTH">#REF!</definedName>
    <definedName name="C_WIDTH">#REF!</definedName>
    <definedName name="c5.">#REF!</definedName>
    <definedName name="CA_PTVT">#REF!</definedName>
    <definedName name="cac_khoan_tru_khac">#REF!</definedName>
    <definedName name="CACAU">298161</definedName>
    <definedName name="cácte">#REF!</definedName>
    <definedName name="Cachdienchuoi">#REF!</definedName>
    <definedName name="Cachdiendung">#REF!</definedName>
    <definedName name="Cachdienhaap">#REF!</definedName>
    <definedName name="CanBQL">#REF!</definedName>
    <definedName name="CanLePhi">#REF!</definedName>
    <definedName name="CanMT">#REF!</definedName>
    <definedName name="cao">#REF!</definedName>
    <definedName name="cap">#REF!</definedName>
    <definedName name="Cap_DUL_doc_B">#REF!</definedName>
    <definedName name="CAP_DUL_ngang_B">#REF!</definedName>
    <definedName name="cap0.7">#REF!</definedName>
    <definedName name="CAPNHAP">#REF!</definedName>
    <definedName name="Car">#REF!</definedName>
    <definedName name="Cat">#REF!</definedName>
    <definedName name="catden">#REF!</definedName>
    <definedName name="Category_All">#REF!</definedName>
    <definedName name="CATIN">#N/A</definedName>
    <definedName name="CATJYOU">#N/A</definedName>
    <definedName name="catm">#REF!</definedName>
    <definedName name="catn">#REF!</definedName>
    <definedName name="CATSYU">#N/A</definedName>
    <definedName name="catthep">#REF!</definedName>
    <definedName name="catuon">#REF!</definedName>
    <definedName name="catvang">#REF!</definedName>
    <definedName name="CATREC">#N/A</definedName>
    <definedName name="Cau_DaiTu">#REF!</definedName>
    <definedName name="Cau_MaiDich">#REF!</definedName>
    <definedName name="cau_nho">#REF!</definedName>
    <definedName name="Cau_ThanhXuan">#REF!</definedName>
    <definedName name="cay">#REF!</definedName>
    <definedName name="CayXanh">#REF!</definedName>
    <definedName name="CB">#REF!</definedName>
    <definedName name="CBE50M">#REF!</definedName>
    <definedName name="CC">#REF!</definedName>
    <definedName name="CCA">#REF!</definedName>
    <definedName name="CCS">#REF!</definedName>
    <definedName name="cch">#REF!</definedName>
    <definedName name="cchong">#REF!</definedName>
    <definedName name="cd">#REF!</definedName>
    <definedName name="CDAY">#REF!</definedName>
    <definedName name="CDBT">#REF!</definedName>
    <definedName name="CDCK">#REF!</definedName>
    <definedName name="CDCN">#REF!</definedName>
    <definedName name="CDCU">#REF!</definedName>
    <definedName name="CDD">#REF!</definedName>
    <definedName name="cddc">#REF!</definedName>
    <definedName name="CDDD1PHA">#REF!</definedName>
    <definedName name="CDDD3PHA">#REF!</definedName>
    <definedName name="cdn">#REF!</definedName>
    <definedName name="Cdnum">#REF!</definedName>
    <definedName name="CDT">#REF!</definedName>
    <definedName name="celltips_area">#REF!</definedName>
    <definedName name="CÈu_long_mon_10_T">#REF!</definedName>
    <definedName name="CÈu_long_mon_30_T">#REF!</definedName>
    <definedName name="CÊp_bËc">#REF!</definedName>
    <definedName name="cfc">#REF!</definedName>
    <definedName name="cfk">#REF!</definedName>
    <definedName name="CI_PTVT">#REF!</definedName>
    <definedName name="City">#REF!</definedName>
    <definedName name="CK">#REF!</definedName>
    <definedName name="ckn">#REF!</definedName>
    <definedName name="ckna">#REF!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IEOS">#REF!</definedName>
    <definedName name="CLVC3">0.1</definedName>
    <definedName name="CLVC35">#REF!</definedName>
    <definedName name="CLVCTB">#REF!</definedName>
    <definedName name="CLVL">#REF!</definedName>
    <definedName name="cn">#REF!</definedName>
    <definedName name="cN_fix">#REF!</definedName>
    <definedName name="CNC">#REF!</definedName>
    <definedName name="CND">#REF!</definedName>
    <definedName name="cNden">#REF!</definedName>
    <definedName name="cne">#REF!</definedName>
    <definedName name="CNG">#REF!</definedName>
    <definedName name="Co">#REF!</definedName>
    <definedName name="coc">#REF!</definedName>
    <definedName name="COC_1.2">#REF!</definedName>
    <definedName name="Coc_2m">#REF!</definedName>
    <definedName name="Cocbetong">#REF!</definedName>
    <definedName name="cocbtct">#REF!</definedName>
    <definedName name="cocot">#REF!</definedName>
    <definedName name="cocott">#REF!</definedName>
    <definedName name="CocTieu_Bienbao">#REF!</definedName>
    <definedName name="code">#REF!</definedName>
    <definedName name="Cöï_ly_vaän_chuyeãn">#REF!</definedName>
    <definedName name="CÖÏ_LY_VAÄN_CHUYEÅN">#REF!</definedName>
    <definedName name="Coladarce1">#REF!</definedName>
    <definedName name="Comm">BlankMacro1</definedName>
    <definedName name="COMMON">#REF!</definedName>
    <definedName name="comong">#REF!</definedName>
    <definedName name="Company">#REF!</definedName>
    <definedName name="CON_DUCT">#REF!</definedName>
    <definedName name="con_duoc_linh">#REF!</definedName>
    <definedName name="con_duoc_lÞnh">#REF!</definedName>
    <definedName name="CON_EQP_COS">#REF!</definedName>
    <definedName name="CON_EQP_COST">#REF!</definedName>
    <definedName name="conroom">#REF!</definedName>
    <definedName name="CONST_EQ">#REF!</definedName>
    <definedName name="CONT">#REF!</definedName>
    <definedName name="CONG">#REF!</definedName>
    <definedName name="CONG_3">#REF!</definedName>
    <definedName name="Cong_ca_3">#REF!</definedName>
    <definedName name="cong_ca3_LSP">#REF!</definedName>
    <definedName name="CONG_CHE_DO">#REF!</definedName>
    <definedName name="CONG_D_D">#REF!</definedName>
    <definedName name="Cong_DD">#REF!</definedName>
    <definedName name="CONG_DI_LO">#REF!</definedName>
    <definedName name="CONG_DL">#REF!</definedName>
    <definedName name="CONG_F">#REF!</definedName>
    <definedName name="CONG_H">#REF!</definedName>
    <definedName name="CONG_H_H">#REF!</definedName>
    <definedName name="Cong_HL">#REF!</definedName>
    <definedName name="Cong_HM_DTCT">#REF!</definedName>
    <definedName name="Cong_Hoc">#REF!</definedName>
    <definedName name="CONG_K_3">#REF!</definedName>
    <definedName name="CONG_K3">#REF!</definedName>
    <definedName name="CONG_KN">#REF!</definedName>
    <definedName name="CONG_KV">#REF!</definedName>
    <definedName name="CONG_L">#REF!</definedName>
    <definedName name="Cong_le">#REF!</definedName>
    <definedName name="Cong_M_DTCT">#REF!</definedName>
    <definedName name="Cong_NC_DTCT">#REF!</definedName>
    <definedName name="CONG_P">#REF!</definedName>
    <definedName name="Cong_PC_KV">#REF!</definedName>
    <definedName name="Cong_PCKV_I_LSP">#REF!</definedName>
    <definedName name="cong_PVKV_II_LSP">#REF!</definedName>
    <definedName name="CONG_SP">#REF!</definedName>
    <definedName name="cong_tet">#REF!</definedName>
    <definedName name="CONG_TG">#REF!</definedName>
    <definedName name="CONG_TNLD">#REF!</definedName>
    <definedName name="Cong_VL_DTCT">#REF!</definedName>
    <definedName name="Cong3">#REF!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DL">#REF!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gVattu">#REF!</definedName>
    <definedName name="Congvien" hidden="1">{"'Sheet1'!$L$16"}</definedName>
    <definedName name="coppha">#REF!</definedName>
    <definedName name="Cos_tec">#REF!</definedName>
    <definedName name="Cost">#REF!</definedName>
    <definedName name="cot7.5">#REF!</definedName>
    <definedName name="cot8.5">#REF!</definedName>
    <definedName name="CotBTtronVuong">#REF!</definedName>
    <definedName name="cotdo">#REF!</definedName>
    <definedName name="CotM">#REF!</definedName>
    <definedName name="CotSau">#REF!</definedName>
    <definedName name="cottron">#REF!</definedName>
    <definedName name="cotvuong">#REF!</definedName>
    <definedName name="COÙ">#REF!</definedName>
    <definedName name="Country">#REF!</definedName>
    <definedName name="COVER">#REF!</definedName>
    <definedName name="cp">#REF!</definedName>
    <definedName name="cp.1">#REF!</definedName>
    <definedName name="cp.2">#REF!</definedName>
    <definedName name="CP_KCB_cung_chi_tra">#REF!</definedName>
    <definedName name="CPC">#REF!</definedName>
    <definedName name="CPGSTB">#REF!</definedName>
    <definedName name="CPGSTC">#REF!</definedName>
    <definedName name="CPK">#REF!</definedName>
    <definedName name="CPKDP">#REF!</definedName>
    <definedName name="CPKTW">#REF!</definedName>
    <definedName name="cpkhTT">#REF!</definedName>
    <definedName name="CPLCNTTB">#REF!</definedName>
    <definedName name="CPLCNTXD">#REF!</definedName>
    <definedName name="CPLDADTXD">#REF!</definedName>
    <definedName name="CPQLDA">#REF!</definedName>
    <definedName name="cps">#REF!</definedName>
    <definedName name="CPTB">#REF!</definedName>
    <definedName name="CPTK">#REF!</definedName>
    <definedName name="CPTKDD">#REF!</definedName>
    <definedName name="cptkdp">#REF!</definedName>
    <definedName name="CPTTDT">#REF!</definedName>
    <definedName name="CPTTPDQTV">#REF!</definedName>
    <definedName name="CPTTTK">#REF!</definedName>
    <definedName name="CPVC100">#REF!</definedName>
    <definedName name="CPVC35">#REF!</definedName>
    <definedName name="CPHA">#REF!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opEstablishmentWage">#REF!</definedName>
    <definedName name="CropManagementWage">#REF!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SMBA">#REF!</definedName>
    <definedName name="Csp">#REF!</definedName>
    <definedName name="CSPT">#REF!</definedName>
    <definedName name="CT_50">#REF!</definedName>
    <definedName name="CT_KSTK">#REF!</definedName>
    <definedName name="CT_MCX">#REF!</definedName>
    <definedName name="CT0.4">#REF!</definedName>
    <definedName name="CTCT">#REF!</definedName>
    <definedName name="CTCT1" hidden="1">{"'Sheet1'!$L$16"}</definedName>
    <definedName name="ctdn9697">#REF!</definedName>
    <definedName name="CTDZ">#REF!</definedName>
    <definedName name="CTDz35">#REF!</definedName>
    <definedName name="ctiep">#REF!</definedName>
    <definedName name="CTIET">#REF!</definedName>
    <definedName name="ctmai">#REF!</definedName>
    <definedName name="cto">#REF!</definedName>
    <definedName name="ctong">#REF!</definedName>
    <definedName name="CTXT" hidden="1">{"'Sheet1'!$L$16"}</definedName>
    <definedName name="CTY_TNHH_SX_TM__NHÖ_QUYEÀN">#N/A</definedName>
    <definedName name="CTH">#REF!</definedName>
    <definedName name="CTHM1">#REF!</definedName>
    <definedName name="CTHM2">#REF!</definedName>
    <definedName name="ctr">#REF!</definedName>
    <definedName name="CTRAM">#REF!</definedName>
    <definedName name="ctre">#REF!</definedName>
    <definedName name="cu">#REF!</definedName>
    <definedName name="cu_ly1">#REF!</definedName>
    <definedName name="culy">#REF!</definedName>
    <definedName name="CuLy_Q">#REF!</definedName>
    <definedName name="cun">#REF!</definedName>
    <definedName name="cung" hidden="1">{"'Sheet1'!$L$16"}</definedName>
    <definedName name="cuoc_vc1">#REF!</definedName>
    <definedName name="CuocVC">#REF!</definedName>
    <definedName name="CURRENCY">#REF!</definedName>
    <definedName name="Currency_tec">#REF!</definedName>
    <definedName name="CVC_Q">#REF!</definedName>
    <definedName name="CX">#REF!</definedName>
    <definedName name="CH">#REF!</definedName>
    <definedName name="chart">#REF!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#REF!</definedName>
    <definedName name="chi_tiÕt_vËt_liÖu___nh_n_c_ng___m_y_thi_c_ng">#REF!</definedName>
    <definedName name="chialuong">#REF!</definedName>
    <definedName name="ChieuSang">#REF!</definedName>
    <definedName name="CHIÕt_TÝnh_0_4_II">#REF!</definedName>
    <definedName name="chitietbgiang2" hidden="1">{"'Sheet1'!$L$16"}</definedName>
    <definedName name="chon">#REF!</definedName>
    <definedName name="chon1">#REF!</definedName>
    <definedName name="chon2">#REF!</definedName>
    <definedName name="chon3">#REF!</definedName>
    <definedName name="chong">#REF!</definedName>
    <definedName name="chung">66</definedName>
    <definedName name="Chupdaucapcongotnong">#REF!</definedName>
    <definedName name="D">#REF!</definedName>
    <definedName name="d_">#REF!</definedName>
    <definedName name="D_7101A_B">#REF!</definedName>
    <definedName name="D_D">#REF!</definedName>
    <definedName name="D_L">#REF!</definedName>
    <definedName name="D_SH">#REF!</definedName>
    <definedName name="d1_">#REF!</definedName>
    <definedName name="D1Z">#REF!</definedName>
    <definedName name="d2_">#REF!</definedName>
    <definedName name="d3_">#REF!</definedName>
    <definedName name="D4Z">#REF!</definedName>
    <definedName name="DA">#REF!</definedName>
    <definedName name="da05.1">#REF!</definedName>
    <definedName name="da05_1">#REF!</definedName>
    <definedName name="da1.2">#REF!</definedName>
    <definedName name="da1_2">#REF!</definedName>
    <definedName name="da1x22">#REF!</definedName>
    <definedName name="da1x23">#REF!</definedName>
    <definedName name="da1x24">#REF!</definedName>
    <definedName name="da1x25">#REF!</definedName>
    <definedName name="da2.4">#REF!</definedName>
    <definedName name="da2x4">#REF!</definedName>
    <definedName name="da4.6">#REF!</definedName>
    <definedName name="da4_6">#REF!</definedName>
    <definedName name="Da4x6">#REF!</definedName>
    <definedName name="da4x7">#REF!</definedName>
    <definedName name="da6_8">#REF!</definedName>
    <definedName name="Daewoo1">#REF!</definedName>
    <definedName name="dah">#REF!</definedName>
    <definedName name="dahb">#REF!</definedName>
    <definedName name="dahg">#REF!</definedName>
    <definedName name="dahnlt">#REF!</definedName>
    <definedName name="dahoc">#REF!</definedName>
    <definedName name="dam">78000</definedName>
    <definedName name="dam_24">#REF!</definedName>
    <definedName name="dam1.5KW">#REF!</definedName>
    <definedName name="dam8.5">#REF!</definedName>
    <definedName name="damban1KW">#REF!</definedName>
    <definedName name="DamNgang">#REF!</definedName>
    <definedName name="danducsan">#REF!</definedName>
    <definedName name="DANG_PHI">#REF!</definedName>
    <definedName name="Danh_Bo">#REF!</definedName>
    <definedName name="dao">#REF!</definedName>
    <definedName name="DAO_DAT">#REF!</definedName>
    <definedName name="dap">#REF!</definedName>
    <definedName name="dapdbm1">#REF!</definedName>
    <definedName name="dapdbm2">#REF!</definedName>
    <definedName name="DAT">#REF!</definedName>
    <definedName name="data">#REF!</definedName>
    <definedName name="DATA_DATA2_List">#REF!</definedName>
    <definedName name="data1">#REF!</definedName>
    <definedName name="Data11">#REF!</definedName>
    <definedName name="data2">#REF!</definedName>
    <definedName name="data3" hidden="1">#REF!</definedName>
    <definedName name="Data41">#REF!</definedName>
    <definedName name="data5">#REF!</definedName>
    <definedName name="data6">#REF!</definedName>
    <definedName name="data7">#REF!</definedName>
    <definedName name="data8">#REF!</definedName>
    <definedName name="_xlnm.Database">#REF!</definedName>
    <definedName name="DATATKDT">#REF!</definedName>
    <definedName name="DATDAO">#REF!</definedName>
    <definedName name="Date_test">#REF!</definedName>
    <definedName name="dathai">#REF!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dien">#REF!</definedName>
    <definedName name="daymong">#REF!</definedName>
    <definedName name="dayno">#REF!</definedName>
    <definedName name="dban">#REF!</definedName>
    <definedName name="DBASE">#REF!</definedName>
    <definedName name="dbln">#REF!</definedName>
    <definedName name="dbs">#REF!</definedName>
    <definedName name="DBT">#REF!</definedName>
    <definedName name="DÇm_33">#REF!</definedName>
    <definedName name="dct">#REF!</definedName>
    <definedName name="dctc35">#REF!</definedName>
    <definedName name="dche">#REF!</definedName>
    <definedName name="DD">#REF!</definedName>
    <definedName name="ddabm">#REF!</definedName>
    <definedName name="ddamlot" hidden="1">{"'Sheet1'!$L$16"}</definedName>
    <definedName name="ddap">#REF!</definedName>
    <definedName name="ddbm500">#REF!</definedName>
    <definedName name="ddd">#REF!</definedName>
    <definedName name="dddd">#REF!</definedName>
    <definedName name="dddddd">#REF!</definedName>
    <definedName name="DDDDDDD">#REF!</definedName>
    <definedName name="dden">#REF!</definedName>
    <definedName name="ddinh">#REF!</definedName>
    <definedName name="DDM">#REF!</definedName>
    <definedName name="de">#REF!</definedName>
    <definedName name="DEMI1">#N/A</definedName>
    <definedName name="DEMI2">#N/A</definedName>
    <definedName name="den_bu">#REF!</definedName>
    <definedName name="denbu">#REF!</definedName>
    <definedName name="DESC">#REF!</definedName>
    <definedName name="DESCRIPTION">#REF!</definedName>
    <definedName name="desired_grade">#REF!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#REF!</definedName>
    <definedName name="DFext">#REF!</definedName>
    <definedName name="dfh" hidden="1">{"'Sheet1'!$L$16"}</definedName>
    <definedName name="dfjsdhldfgkfd" hidden="1">{"'Sheet1'!$L$16"}</definedName>
    <definedName name="dfsfsd" hidden="1">{"'Sheet1'!$L$16"}</definedName>
    <definedName name="DFv">#REF!</definedName>
    <definedName name="DFvext">#REF!</definedName>
    <definedName name="DG.Dam">#REF!</definedName>
    <definedName name="DG.Duong">#REF!</definedName>
    <definedName name="DG.Matcau">#REF!</definedName>
    <definedName name="DG.Phanduoi">#REF!</definedName>
    <definedName name="dg_2">#REF!</definedName>
    <definedName name="dg_5cau">#REF!</definedName>
    <definedName name="dg_cau">#REF!</definedName>
    <definedName name="dg_cong">#REF!</definedName>
    <definedName name="dg_dg">#REF!</definedName>
    <definedName name="DG_M_C_X">#REF!</definedName>
    <definedName name="DG1M3BETONG">#REF!</definedName>
    <definedName name="dg67_1">#REF!</definedName>
    <definedName name="dgbdII">#REF!</definedName>
    <definedName name="DGBS">#REF!</definedName>
    <definedName name="dgc">#REF!</definedName>
    <definedName name="DGCQ">#REF!</definedName>
    <definedName name="dgct_cong">#REF!</definedName>
    <definedName name="DGCT_T.Quy_P.Thuy_Q">#REF!</definedName>
    <definedName name="DGCT_TRAUQUYPHUTHUY_HN">#REF!</definedName>
    <definedName name="DGchung">#REF!</definedName>
    <definedName name="dgd">#REF!</definedName>
    <definedName name="dghp">#REF!</definedName>
    <definedName name="DGHTN">#REF!</definedName>
    <definedName name="dgnc">#REF!</definedName>
    <definedName name="dgnc1">0.006</definedName>
    <definedName name="dgncTC">0.04</definedName>
    <definedName name="dgqndn">#REF!</definedName>
    <definedName name="DGTV">#REF!</definedName>
    <definedName name="dgthss3">#REF!</definedName>
    <definedName name="dgvl">#REF!</definedName>
    <definedName name="DGVtu">#REF!</definedName>
    <definedName name="DGIA2">#REF!</definedName>
    <definedName name="dgiacong">#REF!</definedName>
    <definedName name="dgiadiem">#REF!</definedName>
    <definedName name="dhb">#REF!</definedName>
    <definedName name="dhom">#REF!</definedName>
    <definedName name="Dia_chi">#REF!</definedName>
    <definedName name="DIEM">#REF!</definedName>
    <definedName name="diem_hs_thuong">#REF!</definedName>
    <definedName name="dien">#REF!</definedName>
    <definedName name="dientichck">#REF!</definedName>
    <definedName name="dim">#REF!</definedName>
    <definedName name="dinh">#REF!</definedName>
    <definedName name="dinh2">#REF!</definedName>
    <definedName name="dinh5">#REF!</definedName>
    <definedName name="dinhmong">#REF!</definedName>
    <definedName name="Dinhmuc">#REF!</definedName>
    <definedName name="Discount" hidden="1">#REF!</definedName>
    <definedName name="display_area_2" hidden="1">#REF!</definedName>
    <definedName name="dk">#REF!</definedName>
    <definedName name="DL">#REF!</definedName>
    <definedName name="DLC">#REF!</definedName>
    <definedName name="DLCC">#REF!</definedName>
    <definedName name="dm56bxd">#REF!</definedName>
    <definedName name="dmat">#REF!</definedName>
    <definedName name="DMGT">#REF!</definedName>
    <definedName name="dmh">#REF!</definedName>
    <definedName name="DMlapdatxa">#REF!</definedName>
    <definedName name="dmoi">#REF!</definedName>
    <definedName name="DMTK">#REF!</definedName>
    <definedName name="DMTL">#REF!</definedName>
    <definedName name="DN">#REF!</definedName>
    <definedName name="DÑt45x4">#REF!</definedName>
    <definedName name="Do">#REF!</definedName>
    <definedName name="doan1">#REF!</definedName>
    <definedName name="doan2">#REF!</definedName>
    <definedName name="doan3">#REF!</definedName>
    <definedName name="doan4">#REF!</definedName>
    <definedName name="doan5">#REF!</definedName>
    <definedName name="doan6">#REF!</definedName>
    <definedName name="doanh_nghiÖp_tØnh">#REF!</definedName>
    <definedName name="dobt">#REF!</definedName>
    <definedName name="DOC">#REF!</definedName>
    <definedName name="Document_array">{"Thuxm2.xls","Sheet1"}</definedName>
    <definedName name="Doku">#REF!</definedName>
    <definedName name="dola">#REF!</definedName>
    <definedName name="don_gia_thuong">#REF!</definedName>
    <definedName name="don_vi_CT">#REF!</definedName>
    <definedName name="Donvi">#REF!</definedName>
    <definedName name="Donvi_nhap">#REF!</definedName>
    <definedName name="DONGIAVANCHUYEN">#REF!</definedName>
    <definedName name="Dongnai07">#REF!</definedName>
    <definedName name="dot_2">#REF!</definedName>
    <definedName name="dps">#REF!</definedName>
    <definedName name="drda">#REF!</definedName>
    <definedName name="drdat">#REF!</definedName>
    <definedName name="drn">#REF!</definedName>
    <definedName name="ds">#REF!</definedName>
    <definedName name="ds_">#REF!</definedName>
    <definedName name="DS1p1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c">#REF!</definedName>
    <definedName name="dsc_">#REF!</definedName>
    <definedName name="dsf">#REF!</definedName>
    <definedName name="DSH">#REF!</definedName>
    <definedName name="DSPK1p1nc">#REF!</definedName>
    <definedName name="DSPK1p1vl">#REF!</definedName>
    <definedName name="DSPK1pnc">#REF!</definedName>
    <definedName name="DSPK1pvl">#REF!</definedName>
    <definedName name="DSTD_Clear">[0]!DSTD_Clear</definedName>
    <definedName name="DSUMDATA">#REF!</definedName>
    <definedName name="Dt_">#REF!</definedName>
    <definedName name="DT_VKHNN">#REF!</definedName>
    <definedName name="DTB">#REF!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T">#REF!</definedName>
    <definedName name="dttdb">#REF!</definedName>
    <definedName name="dttdg">#REF!</definedName>
    <definedName name="dthft" hidden="1">{"'Sheet1'!$L$16"}</definedName>
    <definedName name="dtru">#REF!</definedName>
    <definedName name="dui">#REF!</definedName>
    <definedName name="DUT">#REF!</definedName>
    <definedName name="DutoanDongmo">#REF!</definedName>
    <definedName name="dv">#REF!</definedName>
    <definedName name="DVCT_">#REF!</definedName>
    <definedName name="dxd">#REF!</definedName>
    <definedName name="DZ_04">#REF!</definedName>
    <definedName name="DZ_35">#REF!</definedName>
    <definedName name="e">13</definedName>
    <definedName name="E_">#REF!</definedName>
    <definedName name="E23e41">#REF!</definedName>
    <definedName name="Eb">#REF!</definedName>
    <definedName name="Ebdam">#REF!</definedName>
    <definedName name="EBT">#REF!</definedName>
    <definedName name="Ecdc">#REF!</definedName>
    <definedName name="Ecot1">#REF!</definedName>
    <definedName name="EDR">#REF!</definedName>
    <definedName name="EE">#REF!</definedName>
    <definedName name="eee">#REF!</definedName>
    <definedName name="Eff_min">#REF!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p">#REF!</definedName>
    <definedName name="eq" hidden="1">{"'Sheet1'!$L$16"}</definedName>
    <definedName name="EQI">#REF!</definedName>
    <definedName name="EQP">#REF!</definedName>
    <definedName name="Es_">#REF!</definedName>
    <definedName name="Est._Vol">#REF!</definedName>
    <definedName name="ETCDC">#REF!</definedName>
    <definedName name="EVNB">#REF!</definedName>
    <definedName name="evt" hidden="1">{"'Sheet1'!$L$16"}</definedName>
    <definedName name="ex">#REF!</definedName>
    <definedName name="EXC">#REF!</definedName>
    <definedName name="EXCH">#REF!</definedName>
    <definedName name="EXPORT">#REF!</definedName>
    <definedName name="ey">#REF!</definedName>
    <definedName name="f">#REF!</definedName>
    <definedName name="F_Class1">#REF!</definedName>
    <definedName name="F_Class2">#REF!</definedName>
    <definedName name="F_Class3">#REF!</definedName>
    <definedName name="F_Class4">#REF!</definedName>
    <definedName name="F_Class5">#REF!</definedName>
    <definedName name="f_cs">#REF!</definedName>
    <definedName name="F1bo">#REF!</definedName>
    <definedName name="F20B86">#REF!</definedName>
    <definedName name="f82E46">#REF!</definedName>
    <definedName name="f92F56">#REF!</definedName>
    <definedName name="fa">#REF!</definedName>
    <definedName name="fáaafafaf" hidden="1">{"'Sheet1'!$L$16"}</definedName>
    <definedName name="fac">#REF!</definedName>
    <definedName name="FACTOR">#REF!</definedName>
    <definedName name="fasfaga" hidden="1">{"'Sheet1'!$L$16"}</definedName>
    <definedName name="Fax">#REF!</definedName>
    <definedName name="Fay">#REF!</definedName>
    <definedName name="Fbr">#REF!</definedName>
    <definedName name="fbsdggdsf">{"DZ-TDTB2.XLS","Dcksat.xls"}</definedName>
    <definedName name="Fbtan">#REF!</definedName>
    <definedName name="Fc">#REF!</definedName>
    <definedName name="fc_">#REF!</definedName>
    <definedName name="FC5_total">#REF!</definedName>
    <definedName name="FC6_total">#REF!</definedName>
    <definedName name="fcoc">#REF!</definedName>
    <definedName name="FCode" hidden="1">#REF!</definedName>
    <definedName name="fcs">#REF!</definedName>
    <definedName name="fdgf" hidden="1">{"'Sheet1'!$L$16"}</definedName>
    <definedName name="FDR">#REF!</definedName>
    <definedName name="fdsfsdfd" hidden="1">{"'Sheet1'!$L$16"}</definedName>
    <definedName name="Fdtan">#REF!</definedName>
    <definedName name="fffffffffffffff" hidden="1">{"'Sheet1'!$L$16"}</definedName>
    <definedName name="Fg">#REF!</definedName>
    <definedName name="fgdf" hidden="1">{"'Sheet1'!$L$16"}</definedName>
    <definedName name="fgzdf" hidden="1">{"'Sheet1'!$L$16"}</definedName>
    <definedName name="Fi">#REF!</definedName>
    <definedName name="Fi_f">#REF!</definedName>
    <definedName name="FIL">#REF!</definedName>
    <definedName name="FILE">#REF!</definedName>
    <definedName name="FIT">BlankMacro1</definedName>
    <definedName name="FITT2">BlankMacro1</definedName>
    <definedName name="FITTING2">BlankMacro1</definedName>
    <definedName name="FLG">BlankMacro1</definedName>
    <definedName name="Fnet">#REF!</definedName>
    <definedName name="Fng">#REF!</definedName>
    <definedName name="FO">#N/A</definedName>
    <definedName name="Formula">#REF!</definedName>
    <definedName name="FPJ">#REF!</definedName>
    <definedName name="fr_ani">#REF!</definedName>
    <definedName name="frK_bls">#REF!</definedName>
    <definedName name="frN_bls">#REF!</definedName>
    <definedName name="frP_bls">#REF!</definedName>
    <definedName name="fs">#REF!</definedName>
    <definedName name="fsf">#REF!</definedName>
    <definedName name="Ft">#REF!</definedName>
    <definedName name="Ft_">#REF!</definedName>
    <definedName name="ftd">#REF!</definedName>
    <definedName name="fth">#REF!</definedName>
    <definedName name="Ftrtan">#REF!</definedName>
    <definedName name="fuji">#REF!</definedName>
    <definedName name="funtra">#REF!</definedName>
    <definedName name="fv">#REF!</definedName>
    <definedName name="fy">#REF!</definedName>
    <definedName name="Fy_">#REF!</definedName>
    <definedName name="Fyb">#REF!</definedName>
    <definedName name="Fyd">#REF!</definedName>
    <definedName name="Fyg">#REF!</definedName>
    <definedName name="Fyt">#REF!</definedName>
    <definedName name="G">#REF!</definedName>
    <definedName name="g_">#REF!</definedName>
    <definedName name="g_1">#REF!</definedName>
    <definedName name="G_2">#REF!</definedName>
    <definedName name="g_3">#REF!</definedName>
    <definedName name="G_ME">#REF!</definedName>
    <definedName name="Ga">#REF!</definedName>
    <definedName name="Gac">#REF!</definedName>
    <definedName name="gach">#REF!</definedName>
    <definedName name="gachtuy">#REF!</definedName>
    <definedName name="GAHT">#REF!</definedName>
    <definedName name="GaicapbocCuXLPEPVCPVCloaiCEVV18den35kV">#REF!</definedName>
    <definedName name="Gald">#REF!</definedName>
    <definedName name="gama">#REF!</definedName>
    <definedName name="Gamadam">#REF!</definedName>
    <definedName name="gas">#REF!</definedName>
    <definedName name="GBT">#REF!</definedName>
    <definedName name="GC_DN">#REF!</definedName>
    <definedName name="GC_HT">#REF!</definedName>
    <definedName name="GC_TD">#REF!</definedName>
    <definedName name="GCS">#REF!</definedName>
    <definedName name="gchi">#REF!</definedName>
    <definedName name="gd">#REF!</definedName>
    <definedName name="gd.">#REF!</definedName>
    <definedName name="gdfgdfgdf" hidden="1">{"'Sheet1'!$L$16"}</definedName>
    <definedName name="GDTD">#REF!</definedName>
    <definedName name="geff">#REF!</definedName>
    <definedName name="geo">#REF!</definedName>
    <definedName name="GG">#REF!</definedName>
    <definedName name="ghip">#REF!</definedName>
    <definedName name="gl3p">#REF!</definedName>
    <definedName name="gld">#REF!</definedName>
    <definedName name="GMs">#REF!</definedName>
    <definedName name="GMSTC">#REF!</definedName>
    <definedName name="GND">#REF!</definedName>
    <definedName name="GNmd">#REF!</definedName>
    <definedName name="gntc">#REF!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#REF!</definedName>
    <definedName name="GRID">#REF!</definedName>
    <definedName name="gs">#REF!</definedName>
    <definedName name="Gst">#REF!</definedName>
    <definedName name="GSTC">#REF!</definedName>
    <definedName name="gt">#REF!</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TB">#REF!</definedName>
    <definedName name="GTXL">#REF!</definedName>
    <definedName name="GTXL3">#REF!</definedName>
    <definedName name="GTRI">#REF!</definedName>
    <definedName name="GUI_XE">#REF!</definedName>
    <definedName name="GVL_LDT">#REF!</definedName>
    <definedName name="gx">#REF!</definedName>
    <definedName name="Gxdtt">#REF!</definedName>
    <definedName name="GxdttGtb">#REF!</definedName>
    <definedName name="Gxl">#REF!</definedName>
    <definedName name="gxltt">#REF!</definedName>
    <definedName name="gxm">#REF!</definedName>
    <definedName name="GXMAX">#REF!</definedName>
    <definedName name="GXMIN">#REF!</definedName>
    <definedName name="GYMAX">#REF!</definedName>
    <definedName name="GYMIN">#REF!</definedName>
    <definedName name="gytu">{"Thuxm2.xls","Sheet1"}</definedName>
    <definedName name="gi">0.4</definedName>
    <definedName name="Gia_CT">#REF!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m">#REF!</definedName>
    <definedName name="Giasatthep">#REF!</definedName>
    <definedName name="Giavatlieukhac">#REF!</definedName>
    <definedName name="GIAVL_TRALY">#REF!</definedName>
    <definedName name="GIAVLHT">#REF!</definedName>
    <definedName name="GIAVLIEUTN">#REF!</definedName>
    <definedName name="GiaVtu">#REF!</definedName>
    <definedName name="giaydau">#REF!</definedName>
    <definedName name="Giocong">#REF!</definedName>
    <definedName name="gis">#REF!</definedName>
    <definedName name="gis150room">#REF!</definedName>
    <definedName name="h" hidden="1">{"'Sheet1'!$L$16"}</definedName>
    <definedName name="H.4">#REF!</definedName>
    <definedName name="H.5">#REF!</definedName>
    <definedName name="H.6">#REF!</definedName>
    <definedName name="H.7">#REF!</definedName>
    <definedName name="h.8">#REF!</definedName>
    <definedName name="h.9">#REF!</definedName>
    <definedName name="H_30">#REF!</definedName>
    <definedName name="H_Class1">#REF!</definedName>
    <definedName name="H_Class2">#REF!</definedName>
    <definedName name="H_Class3">#REF!</definedName>
    <definedName name="H_Class4">#REF!</definedName>
    <definedName name="H_Class5">#REF!</definedName>
    <definedName name="H_Cong">#REF!</definedName>
    <definedName name="h_d">#REF!</definedName>
    <definedName name="H_THUCTT">#REF!</definedName>
    <definedName name="H_THUCHTHH">#REF!</definedName>
    <definedName name="h0">#REF!</definedName>
    <definedName name="H0.4">#REF!</definedName>
    <definedName name="Ha">#REF!</definedName>
    <definedName name="ha.">#REF!</definedName>
    <definedName name="hall1">#REF!</definedName>
    <definedName name="hall2">#REF!</definedName>
    <definedName name="Ham">#REF!</definedName>
    <definedName name="han23KW">#REF!</definedName>
    <definedName name="Hang_muc_khac">#REF!</definedName>
    <definedName name="hangmuc">#REF!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u">#REF!</definedName>
    <definedName name="Hb">#REF!</definedName>
    <definedName name="hb.">#REF!</definedName>
    <definedName name="Hbb">#REF!</definedName>
    <definedName name="HBC">#REF!</definedName>
    <definedName name="HbHcOnOff">#REF!</definedName>
    <definedName name="HBL">#REF!</definedName>
    <definedName name="HBTFF">#REF!</definedName>
    <definedName name="Hbtt">#REF!</definedName>
    <definedName name="Hc">#REF!</definedName>
    <definedName name="hc.">#REF!</definedName>
    <definedName name="Hcb">#REF!</definedName>
    <definedName name="HCM">#REF!</definedName>
    <definedName name="HCPH">#REF!</definedName>
    <definedName name="HCS">#REF!</definedName>
    <definedName name="HCT">#REF!</definedName>
    <definedName name="Hctt">#REF!</definedName>
    <definedName name="HCU">#REF!</definedName>
    <definedName name="Hd">#REF!</definedName>
    <definedName name="Hdb">#REF!</definedName>
    <definedName name="HDC">#REF!</definedName>
    <definedName name="hdd">#REF!</definedName>
    <definedName name="Hdtt">#REF!</definedName>
    <definedName name="HDU">#REF!</definedName>
    <definedName name="HDV">#REF!</definedName>
    <definedName name="he_so_luong">#REF!</definedName>
    <definedName name="Heä_soá_laép_xaø_H">1.7</definedName>
    <definedName name="heä_soá_sình_laày">#REF!</definedName>
    <definedName name="HESL">#REF!</definedName>
    <definedName name="heso">#REF!</definedName>
    <definedName name="HFFTSF">#REF!</definedName>
    <definedName name="HFFTRB">#REF!</definedName>
    <definedName name="hg">#REF!</definedName>
    <definedName name="hgj" hidden="1">{"'Sheet1'!$L$16"}</definedName>
    <definedName name="hgjghj" hidden="1">{"'Sheet1'!$L$16"}</definedName>
    <definedName name="HGLTB">#REF!</definedName>
    <definedName name="HHcat">#REF!</definedName>
    <definedName name="HHda">#REF!</definedName>
    <definedName name="HHIC">#REF!</definedName>
    <definedName name="HHT">#REF!</definedName>
    <definedName name="HHTT">#REF!</definedName>
    <definedName name="HiddenRows" hidden="1">#REF!</definedName>
    <definedName name="hien">#REF!</definedName>
    <definedName name="Hinh_dang">#REF!</definedName>
    <definedName name="Hinh_thuc">#REF!</definedName>
    <definedName name="hj">#REF!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M">#REF!</definedName>
    <definedName name="ho">#REF!</definedName>
    <definedName name="HÖ_sè_l__ng">#REF!</definedName>
    <definedName name="hÖ_sè_vËt_liÖu_ho__b_nh">#REF!</definedName>
    <definedName name="Ho_ten">#REF!</definedName>
    <definedName name="Ho_Va_Ten">#REF!</definedName>
    <definedName name="hoc">55000</definedName>
    <definedName name="hoh" hidden="1">{#N/A,#N/A,FALSE,"Chi tiÆt"}</definedName>
    <definedName name="holan">#REF!</definedName>
    <definedName name="HOME_MANP">#REF!</definedName>
    <definedName name="HOMEOFFICE_COST">#REF!</definedName>
    <definedName name="Hong_Quang">#REF!</definedName>
    <definedName name="hook">#REF!</definedName>
    <definedName name="Hopnoicap">#REF!</definedName>
    <definedName name="Hoten">#REF!</definedName>
    <definedName name="hotrongcay">#REF!</definedName>
    <definedName name="Hoü_vaì_tãn">#REF!</definedName>
    <definedName name="Hp">#REF!</definedName>
    <definedName name="HR">#REF!</definedName>
    <definedName name="HRC">#REF!</definedName>
    <definedName name="Hs">#REF!</definedName>
    <definedName name="hs_">#REF!</definedName>
    <definedName name="Hsb">#REF!</definedName>
    <definedName name="Hsc">#REF!</definedName>
    <definedName name="HSCT3">0.1</definedName>
    <definedName name="hsd">#REF!</definedName>
    <definedName name="hsdc">#REF!</definedName>
    <definedName name="hsdc1">#REF!</definedName>
    <definedName name="HSDN">2.5</definedName>
    <definedName name="HSFTRB">#REF!</definedName>
    <definedName name="HSHH">#REF!</definedName>
    <definedName name="HSHHUT">#REF!</definedName>
    <definedName name="hsk">#REF!</definedName>
    <definedName name="HSKK35">#REF!</definedName>
    <definedName name="HSL">#REF!</definedName>
    <definedName name="hslx">#REF!</definedName>
    <definedName name="HSLXH">1.7</definedName>
    <definedName name="HSLXP">#REF!</definedName>
    <definedName name="hsm">#REF!</definedName>
    <definedName name="hsmk">#REF!</definedName>
    <definedName name="HSMTC">#REF!</definedName>
    <definedName name="hsn">0.5</definedName>
    <definedName name="hsnc_cau">1.626</definedName>
    <definedName name="hsnc_cau2">1.626</definedName>
    <definedName name="hsnc_d">1.6356</definedName>
    <definedName name="hsnc_d2">1.6356</definedName>
    <definedName name="hsnk">#REF!</definedName>
    <definedName name="hso">#REF!</definedName>
    <definedName name="HSSL">#REF!</definedName>
    <definedName name="hßm4">#REF!</definedName>
    <definedName name="hstb">#REF!</definedName>
    <definedName name="hstdtk">#REF!</definedName>
    <definedName name="Hstt">#REF!</definedName>
    <definedName name="hsthep">#REF!</definedName>
    <definedName name="hsUd">#REF!</definedName>
    <definedName name="HSVC1">#REF!</definedName>
    <definedName name="HSVC2">#REF!</definedName>
    <definedName name="HSVC3">#REF!</definedName>
    <definedName name="hsvk">#REF!</definedName>
    <definedName name="HSVL">#REF!</definedName>
    <definedName name="hsvl2">1</definedName>
    <definedName name="hsvt">1</definedName>
    <definedName name="hsvtbms">1</definedName>
    <definedName name="hsvtmt">1</definedName>
    <definedName name="HSXA">#REF!</definedName>
    <definedName name="HTC">#REF!</definedName>
    <definedName name="HTD">#REF!</definedName>
    <definedName name="htdd2003">#REF!</definedName>
    <definedName name="htlm" hidden="1">{"'Sheet1'!$L$16"}</definedName>
    <definedName name="HTML_CodePage" hidden="1">950</definedName>
    <definedName name="HTML_Control"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N">#REF!</definedName>
    <definedName name="HTNC">#REF!</definedName>
    <definedName name="HTS">#REF!</definedName>
    <definedName name="HTT">#REF!</definedName>
    <definedName name="HTU">#REF!</definedName>
    <definedName name="HTV">#REF!</definedName>
    <definedName name="HTVL">#REF!</definedName>
    <definedName name="HTHH">#REF!</definedName>
    <definedName name="hu" hidden="1">{"'Sheet1'!$L$16"}</definedName>
    <definedName name="HUB">#REF!</definedName>
    <definedName name="hui" hidden="1">{"'Sheet1'!$L$16"}</definedName>
    <definedName name="hung">#REF!</definedName>
    <definedName name="huy" hidden="1">{"'Sheet1'!$L$16"}</definedName>
    <definedName name="HV">#REF!</definedName>
    <definedName name="hvac">#REF!</definedName>
    <definedName name="hvacctr">#REF!</definedName>
    <definedName name="hvacgis">#REF!</definedName>
    <definedName name="hvacgis4">#REF!</definedName>
    <definedName name="HVBC">#REF!</definedName>
    <definedName name="HVC">#REF!</definedName>
    <definedName name="HVK">#REF!</definedName>
    <definedName name="HVL">#REF!</definedName>
    <definedName name="HVP">#REF!</definedName>
    <definedName name="hvt">#REF!</definedName>
    <definedName name="hvtb">#REF!</definedName>
    <definedName name="hvttt">#REF!</definedName>
    <definedName name="i">#REF!</definedName>
    <definedName name="I_A">#REF!</definedName>
    <definedName name="I_B">#REF!</definedName>
    <definedName name="I_c">#REF!</definedName>
    <definedName name="I_p">#REF!</definedName>
    <definedName name="ID">#REF!</definedName>
    <definedName name="ID_1">#REF!</definedName>
    <definedName name="ID_2">#REF!</definedName>
    <definedName name="ID_3">#REF!</definedName>
    <definedName name="ID_4">#REF!</definedName>
    <definedName name="ID_5">#REF!</definedName>
    <definedName name="IDLAB_COST">#REF!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#REF!</definedName>
    <definedName name="IND_LAB">#REF!</definedName>
    <definedName name="INDMANP">#REF!</definedName>
    <definedName name="INF">#REF!</definedName>
    <definedName name="INPUT">#REF!</definedName>
    <definedName name="INPUT1">#REF!</definedName>
    <definedName name="inputCosti">#REF!</definedName>
    <definedName name="inputLf">#REF!</definedName>
    <definedName name="inputWTP">#REF!</definedName>
    <definedName name="INT">#REF!</definedName>
    <definedName name="Ing">#REF!</definedName>
    <definedName name="iÖn_lùc_Qu_ng_ninh">#REF!</definedName>
    <definedName name="Ip">#REF!</definedName>
    <definedName name="IS_a">#REF!</definedName>
    <definedName name="IS_Clay">#REF!</definedName>
    <definedName name="IS_pH">#REF!</definedName>
    <definedName name="IST">#REF!</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WTP">#REF!</definedName>
    <definedName name="ixy">#REF!</definedName>
    <definedName name="j">#REF!</definedName>
    <definedName name="J.O">#REF!</definedName>
    <definedName name="J.O_GT">#REF!</definedName>
    <definedName name="j356C8">#REF!</definedName>
    <definedName name="J81j81">#REF!</definedName>
    <definedName name="Jbrt">#REF!</definedName>
    <definedName name="Jg">#REF!</definedName>
    <definedName name="jhnjnn">#REF!</definedName>
    <definedName name="JJ">#REF!</definedName>
    <definedName name="Jnet">#REF!</definedName>
    <definedName name="k">#REF!</definedName>
    <definedName name="k..">#REF!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A">#REF!</definedName>
    <definedName name="ka.">#REF!</definedName>
    <definedName name="KAE">#REF!</definedName>
    <definedName name="KAS">#REF!</definedName>
    <definedName name="KCB">#REF!</definedName>
    <definedName name="kcdd">#REF!</definedName>
    <definedName name="kcg">#REF!</definedName>
    <definedName name="kcong">#REF!</definedName>
    <definedName name="kd">#REF!</definedName>
    <definedName name="KDC">#REF!</definedName>
    <definedName name="kdien">#REF!</definedName>
    <definedName name="Kepcapcacloai">#REF!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em">#REF!</definedName>
    <definedName name="Kiem_tra_trung_ten">#REF!</definedName>
    <definedName name="kipdien">#REF!</definedName>
    <definedName name="kjk">#REF!</definedName>
    <definedName name="KKE_Sheet10_List">#REF!</definedName>
    <definedName name="kkk">#REF!</definedName>
    <definedName name="kl">#REF!</definedName>
    <definedName name="kl_ME">#REF!</definedName>
    <definedName name="KL1P">#REF!</definedName>
    <definedName name="KLC">#REF!</definedName>
    <definedName name="klctbb">#REF!</definedName>
    <definedName name="KLDL">#REF!</definedName>
    <definedName name="KLFMAX">#REF!</definedName>
    <definedName name="KLFMIN">#REF!</definedName>
    <definedName name="klgÈ" hidden="1">{"'Sheet1'!$L$16"}</definedName>
    <definedName name="KLHC15">#REF!</definedName>
    <definedName name="KLHC25">#REF!</definedName>
    <definedName name="KLHH">#REF!</definedName>
    <definedName name="kll">#REF!</definedName>
    <definedName name="KLLC15">#REF!</definedName>
    <definedName name="KLLC25">#REF!</definedName>
    <definedName name="KLMC15">#REF!</definedName>
    <definedName name="KLMC25">#REF!</definedName>
    <definedName name="KLTHDN">#REF!</definedName>
    <definedName name="KLVANKHUON">#REF!</definedName>
    <definedName name="klvs" hidden="1">{"'Sheet1'!$L$16"}</definedName>
    <definedName name="km">#REF!</definedName>
    <definedName name="Kng">#REF!</definedName>
    <definedName name="kodsx">#REF!</definedName>
    <definedName name="kp1ph">#REF!</definedName>
    <definedName name="KQ_Truong">#REF!</definedName>
    <definedName name="ks" hidden="1">{"'Sheet1'!$L$16"}</definedName>
    <definedName name="ksbn" hidden="1">{"'Sheet1'!$L$16"}</definedName>
    <definedName name="kshn" hidden="1">{"'Sheet1'!$L$16"}</definedName>
    <definedName name="ksls" hidden="1">{"'Sheet1'!$L$16"}</definedName>
    <definedName name="KSTK">#REF!</definedName>
    <definedName name="kt">#REF!</definedName>
    <definedName name="ktc">#REF!</definedName>
    <definedName name="Kte">#REF!</definedName>
    <definedName name="KV">#REF!</definedName>
    <definedName name="KVC">#REF!</definedName>
    <definedName name="kvs">#REF!</definedName>
    <definedName name="Kxc">#REF!</definedName>
    <definedName name="Kxp">#REF!</definedName>
    <definedName name="KÝch_100_T">#REF!</definedName>
    <definedName name="KÝch_200_T">#REF!</definedName>
    <definedName name="KÝch_50_T">#REF!</definedName>
    <definedName name="kh">#REF!</definedName>
    <definedName name="KH_Chang">#REF!</definedName>
    <definedName name="khac">2</definedName>
    <definedName name="khac1">#REF!</definedName>
    <definedName name="khac2">#REF!</definedName>
    <definedName name="KHAM_BENH">#REF!</definedName>
    <definedName name="khanang">#REF!</definedName>
    <definedName name="Khanhdonnoitrunggiannoidieuchinh">#REF!</definedName>
    <definedName name="KHldatcat">#REF!</definedName>
    <definedName name="KHOAN_KHAC">#REF!</definedName>
    <definedName name="khoanda">#REF!</definedName>
    <definedName name="KhoN1">#REF!</definedName>
    <definedName name="KhoN2">#REF!</definedName>
    <definedName name="khong">#REF!</definedName>
    <definedName name="khongtruotgia" hidden="1">{"'Sheet1'!$L$16"}</definedName>
    <definedName name="KhoX1">#REF!</definedName>
    <definedName name="KhoX2">#REF!</definedName>
    <definedName name="Khung">#REF!</definedName>
    <definedName name="KhuyenmaiUPS">"AutoShape 264"</definedName>
    <definedName name="l__ng_th_ng">#REF!</definedName>
    <definedName name="L__ng_theo_ng_y_c_ng__i_l_m_T.tÕ">#REF!</definedName>
    <definedName name="l_1">#REF!</definedName>
    <definedName name="L_mong">#REF!</definedName>
    <definedName name="l1d">#REF!</definedName>
    <definedName name="Lab_tec">#REF!</definedName>
    <definedName name="LABEL">#REF!</definedName>
    <definedName name="labour">0.04</definedName>
    <definedName name="Labour_cost">#REF!</definedName>
    <definedName name="Lac_tec">#REF!</definedName>
    <definedName name="Laivay">#REF!</definedName>
    <definedName name="lan">#REF!</definedName>
    <definedName name="lancan">#REF!</definedName>
    <definedName name="LandPreperationWage">#REF!</definedName>
    <definedName name="langson" hidden="1">{"'Sheet1'!$L$16"}</definedName>
    <definedName name="lanhto">#REF!</definedName>
    <definedName name="lao_keo_dam_cau">#REF!</definedName>
    <definedName name="Last_Row">IF([0]!Values_Entered,Header_Row+[0]!Number_of_Payments,Header_Row)</definedName>
    <definedName name="latxay" hidden="1">{"'Sheet1'!$L$16"}</definedName>
    <definedName name="Lb">#REF!</definedName>
    <definedName name="lbit">5%</definedName>
    <definedName name="LBR">#REF!</definedName>
    <definedName name="Lc">#REF!</definedName>
    <definedName name="LC5_total">#REF!</definedName>
    <definedName name="LC6_total">#REF!</definedName>
    <definedName name="lcc">#REF!</definedName>
    <definedName name="LCD">#REF!</definedName>
    <definedName name="Lcot">#REF!</definedName>
    <definedName name="LCT">#REF!</definedName>
    <definedName name="Ld">#REF!</definedName>
    <definedName name="LDAM">#REF!</definedName>
    <definedName name="Ldatcat">#REF!</definedName>
    <definedName name="LDCI">#REF!</definedName>
    <definedName name="LDIM">#REF!</definedName>
    <definedName name="LDM">#REF!</definedName>
    <definedName name="LDNV">#REF!</definedName>
    <definedName name="le">#REF!</definedName>
    <definedName name="length">#REF!</definedName>
    <definedName name="LG">#REF!</definedName>
    <definedName name="lh">#REF!</definedName>
    <definedName name="list">#REF!</definedName>
    <definedName name="LK_hathe">#REF!</definedName>
    <definedName name="LL">{"Thuxm2.xls","Sheet1"}</definedName>
    <definedName name="LlÔ.hächäp">#REF!</definedName>
    <definedName name="LLT">#REF!</definedName>
    <definedName name="LM">#REF!</definedName>
    <definedName name="Lmk">#REF!</definedName>
    <definedName name="LMU">#REF!</definedName>
    <definedName name="LMUSelected">#REF!</definedName>
    <definedName name="LN">#REF!</definedName>
    <definedName name="Lnsc">#REF!</definedName>
    <definedName name="lo">#REF!</definedName>
    <definedName name="Loai">#REF!</definedName>
    <definedName name="LoÁi_BQL">#REF!</definedName>
    <definedName name="LoÁi_CT">#REF!</definedName>
    <definedName name="LOAI_DUONG">#REF!</definedName>
    <definedName name="Loai_TD">#REF!</definedName>
    <definedName name="LoaixeH">#REF!</definedName>
    <definedName name="LoaixeXB">#REF!</definedName>
    <definedName name="LOOP">#REF!</definedName>
    <definedName name="Loss_tec">#REF!</definedName>
    <definedName name="LPTDDA">#REF!</definedName>
    <definedName name="LPTDDT">#REF!</definedName>
    <definedName name="LPTDTK">#REF!</definedName>
    <definedName name="LPHDD">#REF!</definedName>
    <definedName name="lphu">#REF!</definedName>
    <definedName name="LRMC">#REF!</definedName>
    <definedName name="lrung">#REF!</definedName>
    <definedName name="LSP_C">#REF!</definedName>
    <definedName name="LSPD">#REF!</definedName>
    <definedName name="LSPh">#REF!</definedName>
    <definedName name="LTD">#REF!</definedName>
    <definedName name="LTG">#REF!</definedName>
    <definedName name="Ltt">#REF!</definedName>
    <definedName name="LThanh">#REF!</definedName>
    <definedName name="lthep">#REF!</definedName>
    <definedName name="LTHGian">#REF!</definedName>
    <definedName name="LthGiê">#REF!</definedName>
    <definedName name="ltre">#REF!</definedName>
    <definedName name="LUOG_HOC">#REF!</definedName>
    <definedName name="luoichanrac">#REF!</definedName>
    <definedName name="luong">#REF!</definedName>
    <definedName name="LUONG_CSP">#REF!</definedName>
    <definedName name="LUONG_D_D">#REF!</definedName>
    <definedName name="Luong_Dduong_TNLD">#REF!</definedName>
    <definedName name="LUONG_HH">#REF!</definedName>
    <definedName name="luong_hoc_hop">#REF!</definedName>
    <definedName name="LUONG_KN">#REF!</definedName>
    <definedName name="LUONG_L">#REF!</definedName>
    <definedName name="luong_om_Tsan">#REF!</definedName>
    <definedName name="LUONG_P">#REF!</definedName>
    <definedName name="luong_pp_BS">#REF!</definedName>
    <definedName name="LUONG_SP">#REF!</definedName>
    <definedName name="luong_SP_theocong">#REF!</definedName>
    <definedName name="luong_sp_theodiem">#REF!</definedName>
    <definedName name="luong_t.thieu">#REF!</definedName>
    <definedName name="luong_te_le_phep">#REF!</definedName>
    <definedName name="LUONG_TG">#REF!</definedName>
    <definedName name="luong_TG_di_laM_TT">#REF!</definedName>
    <definedName name="luong_TGian_khac">#REF!</definedName>
    <definedName name="Luongchinh">#REF!</definedName>
    <definedName name="luuthong">#REF!</definedName>
    <definedName name="lVC">#REF!</definedName>
    <definedName name="LVT">#REF!</definedName>
    <definedName name="LX">#REF!</definedName>
    <definedName name="LX100N">#REF!</definedName>
    <definedName name="m">#REF!</definedName>
    <definedName name="m_cong">#REF!</definedName>
    <definedName name="M_CSCT">#REF!</definedName>
    <definedName name="M_S_C_N">#REF!</definedName>
    <definedName name="M_TD">#REF!</definedName>
    <definedName name="M0.4">#REF!</definedName>
    <definedName name="m1_">#REF!</definedName>
    <definedName name="m10_">#REF!</definedName>
    <definedName name="m11_">#REF!</definedName>
    <definedName name="M12ba3p">#REF!</definedName>
    <definedName name="M12bb1p">#REF!</definedName>
    <definedName name="M12cbnc">#REF!</definedName>
    <definedName name="M12cbvl">#REF!</definedName>
    <definedName name="M14bb1p">#REF!</definedName>
    <definedName name="m2_">#REF!</definedName>
    <definedName name="M2H">#REF!</definedName>
    <definedName name="m3_">#REF!</definedName>
    <definedName name="m4_">#REF!</definedName>
    <definedName name="m5_">#REF!</definedName>
    <definedName name="m6_">#REF!</definedName>
    <definedName name="m7_">#REF!</definedName>
    <definedName name="m8_">#REF!</definedName>
    <definedName name="m8aanc">#REF!</definedName>
    <definedName name="m8aavl">#REF!</definedName>
    <definedName name="m9_">#REF!</definedName>
    <definedName name="Ma_CN">#REF!</definedName>
    <definedName name="ma_so_CBCNV">#REF!</definedName>
    <definedName name="Ma_so_CN">#REF!</definedName>
    <definedName name="MA_SO_DN">#REF!</definedName>
    <definedName name="ma_soPX_Bccong">#REF!</definedName>
    <definedName name="Ma3pnc">#REF!</definedName>
    <definedName name="Ma3pvl">#REF!</definedName>
    <definedName name="Maa3pnc">#REF!</definedName>
    <definedName name="Maa3pvl">#REF!</definedName>
    <definedName name="macbt">#REF!</definedName>
    <definedName name="MACRO">#REF!</definedName>
    <definedName name="MACTANG_BD">#REF!</definedName>
    <definedName name="MACTANG_HT_BD">#REF!</definedName>
    <definedName name="MACTANG_HT_KT">#REF!</definedName>
    <definedName name="MACTANG_KT">#REF!</definedName>
    <definedName name="Machinh">#REF!</definedName>
    <definedName name="MaGia">#REF!</definedName>
    <definedName name="mahang_x">#REF!</definedName>
    <definedName name="MAJ_CON_EQP">#REF!</definedName>
    <definedName name="MaMay_Q">#REF!</definedName>
    <definedName name="masoPX">#REF!</definedName>
    <definedName name="masothue">#REF!</definedName>
    <definedName name="Mat_cau">#REF!</definedName>
    <definedName name="MatDuong">#REF!</definedName>
    <definedName name="MAVANKHUON">#REF!</definedName>
    <definedName name="MAVLTHDN">#REF!</definedName>
    <definedName name="MaVT">#REF!</definedName>
    <definedName name="May_bom_nuíc_10.0_CV">#REF!</definedName>
    <definedName name="May_bom_nuíc_15.0_CV">#REF!</definedName>
    <definedName name="May_bom_nuíc_20.0_CV">#REF!</definedName>
    <definedName name="may_dao0.4m3">#REF!</definedName>
    <definedName name="May_dao0.8m3">#REF!</definedName>
    <definedName name="May_dao1.25m3">#REF!</definedName>
    <definedName name="May_dÇm_ban_1_KW">#REF!</definedName>
    <definedName name="May_dong_cäc_1.2_T">#REF!</definedName>
    <definedName name="May_dong_cäc_1.8_T">#REF!</definedName>
    <definedName name="May_dong_cäc_2.5_T">#REF!</definedName>
    <definedName name="May_khoan_BT_1.5KW">#REF!</definedName>
    <definedName name="May_luån_cap_15_KW">#REF!</definedName>
    <definedName name="May_mai_2.7_KW">#REF!</definedName>
    <definedName name="May_nÐn_khÝ_10m3_ph">#REF!</definedName>
    <definedName name="May_nÐn_khÝ_9m3_ph">#REF!</definedName>
    <definedName name="May_ñi_110_CV">#REF!</definedName>
    <definedName name="May_phun_son">#REF!</definedName>
    <definedName name="May_trén_vua_250_lÝt">#REF!</definedName>
    <definedName name="May_vËn_thang_0.8_T">#REF!</definedName>
    <definedName name="maybua">#REF!</definedName>
    <definedName name="maycay">#REF!</definedName>
    <definedName name="maythepnaphl">#REF!</definedName>
    <definedName name="mayui110">#REF!</definedName>
    <definedName name="mazut">#REF!</definedName>
    <definedName name="Mba1p">#REF!</definedName>
    <definedName name="Mba3p">#REF!</definedName>
    <definedName name="Mbb3p">#REF!</definedName>
    <definedName name="Mbn1p">#REF!</definedName>
    <definedName name="MBT">#REF!</definedName>
    <definedName name="mc1.5">#REF!</definedName>
    <definedName name="mc1.5s7">#REF!</definedName>
    <definedName name="mcbt">#REF!</definedName>
    <definedName name="mcgd">#REF!</definedName>
    <definedName name="mcgds7">#REF!</definedName>
    <definedName name="MDBT">#REF!</definedName>
    <definedName name="Mdls">#REF!</definedName>
    <definedName name="Mdls_">#REF!</definedName>
    <definedName name="MDT">#REF!</definedName>
    <definedName name="me">#REF!</definedName>
    <definedName name="Mè_A1">#REF!</definedName>
    <definedName name="Mè_A2">#REF!</definedName>
    <definedName name="MENU1">#REF!</definedName>
    <definedName name="MENUVIEW">#REF!</definedName>
    <definedName name="MESSAGE">#REF!</definedName>
    <definedName name="MESSAGE1">#REF!</definedName>
    <definedName name="MESSAGE2">#REF!</definedName>
    <definedName name="METAL">#REF!</definedName>
    <definedName name="MG_A">#REF!</definedName>
    <definedName name="mh">#REF!</definedName>
    <definedName name="mh0">#REF!</definedName>
    <definedName name="MIH">#REF!</definedName>
    <definedName name="MINH">#REF!</definedName>
    <definedName name="minh_1">#REF!</definedName>
    <definedName name="minh_mtk">#REF!</definedName>
    <definedName name="mk">#REF!</definedName>
    <definedName name="Mlc_">#REF!</definedName>
    <definedName name="Mlls">#REF!</definedName>
    <definedName name="Mlls_">#REF!</definedName>
    <definedName name="MM">#REF!</definedName>
    <definedName name="MN">#REF!</definedName>
    <definedName name="mnkhi">#REF!</definedName>
    <definedName name="mo" hidden="1">{"'Sheet1'!$L$16"}</definedName>
    <definedName name="MODIFY">#REF!</definedName>
    <definedName name="mongbang">#REF!</definedName>
    <definedName name="mongdon">#REF!</definedName>
    <definedName name="Morong">#REF!</definedName>
    <definedName name="Morong4054_85">#REF!</definedName>
    <definedName name="morong4054_98">#REF!</definedName>
    <definedName name="Moùng">#REF!</definedName>
    <definedName name="Mr">#REF!</definedName>
    <definedName name="Mr_">#REF!</definedName>
    <definedName name="Mr_s">#REF!</definedName>
    <definedName name="mrai">#REF!</definedName>
    <definedName name="ms">#REF!</definedName>
    <definedName name="Ms_">#REF!</definedName>
    <definedName name="msan">#REF!</definedName>
    <definedName name="MSCN">#REF!</definedName>
    <definedName name="MSCT">#REF!</definedName>
    <definedName name="msvt_bg">#REF!</definedName>
    <definedName name="MSVT_TAM">#REF!</definedName>
    <definedName name="mt">#REF!</definedName>
    <definedName name="MTCLD">#REF!</definedName>
    <definedName name="MTCT">#REF!</definedName>
    <definedName name="mtk">#REF!</definedName>
    <definedName name="MTMAC12">#REF!</definedName>
    <definedName name="MTN">#REF!</definedName>
    <definedName name="MTXL">#REF!</definedName>
    <definedName name="mtram">#REF!</definedName>
    <definedName name="Mu">#REF!</definedName>
    <definedName name="Mu_">#REF!</definedName>
    <definedName name="MUA">#REF!</definedName>
    <definedName name="muc_PC_ca3">#REF!</definedName>
    <definedName name="muc_tinhBHXH">#REF!</definedName>
    <definedName name="mui">#REF!</definedName>
    <definedName name="MuyBulong">#REF!</definedName>
    <definedName name="Muycat">#REF!</definedName>
    <definedName name="Muyep">#REF!</definedName>
    <definedName name="mx0">#REF!</definedName>
    <definedName name="mxlat">#REF!</definedName>
    <definedName name="mxuc">#REF!</definedName>
    <definedName name="myle">#REF!</definedName>
    <definedName name="MyTrang">#REF!</definedName>
    <definedName name="n">#REF!</definedName>
    <definedName name="n_1">#REF!</definedName>
    <definedName name="n_2">#REF!</definedName>
    <definedName name="n_3">#REF!</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pig">#REF!</definedName>
    <definedName name="N1pIGvc">#REF!</definedName>
    <definedName name="n1pind">#REF!</definedName>
    <definedName name="N1pINDvc">#REF!</definedName>
    <definedName name="n1pint">#REF!</definedName>
    <definedName name="n1ping">#REF!</definedName>
    <definedName name="N1pINGvc">#REF!</definedName>
    <definedName name="n2.0.3">#REF!</definedName>
    <definedName name="n2.1.3">#REF!</definedName>
    <definedName name="n2.2.3">#REF!</definedName>
    <definedName name="n2.3.3">#REF!</definedName>
    <definedName name="n2.4.3">#REF!</definedName>
    <definedName name="n2.5.3">#REF!</definedName>
    <definedName name="n2.6.3">#REF!</definedName>
    <definedName name="n2.7.3">#REF!</definedName>
    <definedName name="n3.0.3">#REF!</definedName>
    <definedName name="n3.5.3">#REF!</definedName>
    <definedName name="n3.7.3">#REF!</definedName>
    <definedName name="n4.0.3">#REF!</definedName>
    <definedName name="n4.5.3">#REF!</definedName>
    <definedName name="n5.0.3">#REF!</definedName>
    <definedName name="Na">#REF!</definedName>
    <definedName name="NAHMK">#REF!</definedName>
    <definedName name="nam" hidden="1">{#N/A,#N/A,FALSE,"Chi tiÆt"}</definedName>
    <definedName name="Name">#REF!</definedName>
    <definedName name="NB">#REF!</definedName>
    <definedName name="nc">#REF!</definedName>
    <definedName name="nc.3">#REF!</definedName>
    <definedName name="nc.4">#REF!</definedName>
    <definedName name="nc_btm10">#REF!</definedName>
    <definedName name="nc_btm100">#REF!</definedName>
    <definedName name="nc_cong">#REF!</definedName>
    <definedName name="NC_CSCT">#REF!</definedName>
    <definedName name="NC_CTXD">#REF!</definedName>
    <definedName name="NC_RD">#REF!</definedName>
    <definedName name="NC_TD">#REF!</definedName>
    <definedName name="nc1p">#REF!</definedName>
    <definedName name="nc2.1">#REF!</definedName>
    <definedName name="nc2.1I">#REF!</definedName>
    <definedName name="nc2.1II">#REF!</definedName>
    <definedName name="nc2.1III">#REF!</definedName>
    <definedName name="nc2.1IV">#REF!</definedName>
    <definedName name="nc2.2">#REF!</definedName>
    <definedName name="nc2.2I">#REF!</definedName>
    <definedName name="nc2.2II">#REF!</definedName>
    <definedName name="nc2.2III">#REF!</definedName>
    <definedName name="nc2.2IV">#REF!</definedName>
    <definedName name="nc2.3">#REF!</definedName>
    <definedName name="nc2.3I">#REF!</definedName>
    <definedName name="nc2.3II">#REF!</definedName>
    <definedName name="nc2.3III">#REF!</definedName>
    <definedName name="nc2.3IV">#REF!</definedName>
    <definedName name="nc2.4">#REF!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#REF!</definedName>
    <definedName name="nc2.6I">#REF!</definedName>
    <definedName name="nc2.6II">#REF!</definedName>
    <definedName name="nc2.6III">#REF!</definedName>
    <definedName name="nc2.6IV">#REF!</definedName>
    <definedName name="nc2.7">#REF!</definedName>
    <definedName name="nc2.7I">#REF!</definedName>
    <definedName name="nc2.7II">#REF!</definedName>
    <definedName name="nc2.7III">#REF!</definedName>
    <definedName name="nc2.7IV">#REF!</definedName>
    <definedName name="nc2.8">#REF!</definedName>
    <definedName name="nc2.8I">#REF!</definedName>
    <definedName name="nc2.8II">#REF!</definedName>
    <definedName name="nc2.8III">#REF!</definedName>
    <definedName name="nc2.8IV">#REF!</definedName>
    <definedName name="nc2.9">#REF!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#REF!</definedName>
    <definedName name="nc3.3I">#REF!</definedName>
    <definedName name="nc3.3II">#REF!</definedName>
    <definedName name="nc3.3III">#REF!</definedName>
    <definedName name="nc3.3IV">#REF!</definedName>
    <definedName name="nc3.4">#REF!</definedName>
    <definedName name="nc3.4I">#REF!</definedName>
    <definedName name="nc3.4II">#REF!</definedName>
    <definedName name="nc3.4III">#REF!</definedName>
    <definedName name="nc3.4IV">#REF!</definedName>
    <definedName name="nc3.5">#REF!</definedName>
    <definedName name="nc3.5I">#REF!</definedName>
    <definedName name="nc3.5II">#REF!</definedName>
    <definedName name="nc3.5III">#REF!</definedName>
    <definedName name="nc3.5IV">#REF!</definedName>
    <definedName name="nc3.6">#REF!</definedName>
    <definedName name="nc3.6I">#REF!</definedName>
    <definedName name="nc3.6II">#REF!</definedName>
    <definedName name="nc3.6III">#REF!</definedName>
    <definedName name="nc3.6IV">#REF!</definedName>
    <definedName name="nc3.7">#REF!</definedName>
    <definedName name="nc3.7I">#REF!</definedName>
    <definedName name="nc3.7II">#REF!</definedName>
    <definedName name="nc3.7III">#REF!</definedName>
    <definedName name="nc3.7IV">#REF!</definedName>
    <definedName name="nc3.8">#REF!</definedName>
    <definedName name="nc3.8I">#REF!</definedName>
    <definedName name="nc3.8II">#REF!</definedName>
    <definedName name="nc3.8III">#REF!</definedName>
    <definedName name="nc3.8IV">#REF!</definedName>
    <definedName name="nc3.9">#REF!</definedName>
    <definedName name="nc3.9I">#REF!</definedName>
    <definedName name="nc3.9II">#REF!</definedName>
    <definedName name="nc3.9III">#REF!</definedName>
    <definedName name="nc3.9IV">#REF!</definedName>
    <definedName name="nc35II">#REF!</definedName>
    <definedName name="nc35III">#REF!</definedName>
    <definedName name="nc3I">#REF!</definedName>
    <definedName name="nc3II">#REF!</definedName>
    <definedName name="nc3III">#REF!</definedName>
    <definedName name="nc3IV">#REF!</definedName>
    <definedName name="nc3p">#REF!</definedName>
    <definedName name="nc4.1">#REF!</definedName>
    <definedName name="nc4.1I">#REF!</definedName>
    <definedName name="nc4.1II">#REF!</definedName>
    <definedName name="nc4.1III">#REF!</definedName>
    <definedName name="nc4.1IV">#REF!</definedName>
    <definedName name="nc4.2">#REF!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#REF!</definedName>
    <definedName name="nc4.4I">#REF!</definedName>
    <definedName name="nc4.4II">#REF!</definedName>
    <definedName name="nc4.4III">#REF!</definedName>
    <definedName name="nc4.4IV">#REF!</definedName>
    <definedName name="nc4.5">#REF!</definedName>
    <definedName name="nc4.5I">#REF!</definedName>
    <definedName name="nc4.5II">#REF!</definedName>
    <definedName name="nc4.5III">#REF!</definedName>
    <definedName name="nc4.5IV">#REF!</definedName>
    <definedName name="nc4.6">#REF!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5II">#REF!</definedName>
    <definedName name="nc45III">#REF!</definedName>
    <definedName name="nc4I">#REF!</definedName>
    <definedName name="nc4II">#REF!</definedName>
    <definedName name="nc4III">#REF!</definedName>
    <definedName name="nc4IV">#REF!</definedName>
    <definedName name="nc5.5">#REF!</definedName>
    <definedName name="nc5.7">#REF!</definedName>
    <definedName name="nc5I">#REF!</definedName>
    <definedName name="nc5II">#REF!</definedName>
    <definedName name="nc5III">#REF!</definedName>
    <definedName name="nc5IV">#REF!</definedName>
    <definedName name="nc6.5">#REF!</definedName>
    <definedName name="nc6.7">#REF!</definedName>
    <definedName name="ncbaotaibovay">#REF!</definedName>
    <definedName name="NCBD100">#REF!</definedName>
    <definedName name="NCBD200">#REF!</definedName>
    <definedName name="NCBD250">#REF!</definedName>
    <definedName name="NCC2.5">#REF!</definedName>
    <definedName name="NCC2.7">#REF!</definedName>
    <definedName name="NCC3.2">#REF!</definedName>
    <definedName name="NCC3.5">#REF!</definedName>
    <definedName name="NCC3.7">#REF!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1">#REF!</definedName>
    <definedName name="nccs">#REF!</definedName>
    <definedName name="NCCT3p">#REF!</definedName>
    <definedName name="ncday35">#REF!</definedName>
    <definedName name="ncday50">#REF!</definedName>
    <definedName name="ncday70">#REF!</definedName>
    <definedName name="ncday95">#REF!</definedName>
    <definedName name="NCGF">#REF!</definedName>
    <definedName name="ncgff">#REF!</definedName>
    <definedName name="NCKday">#REF!</definedName>
    <definedName name="NCKT">#REF!</definedName>
    <definedName name="NCLD">#REF!</definedName>
    <definedName name="NCPP">#REF!</definedName>
    <definedName name="NCT">#REF!</definedName>
    <definedName name="nctn">#REF!</definedName>
    <definedName name="ncthepnaphl">#REF!</definedName>
    <definedName name="nctram">#REF!</definedName>
    <definedName name="ncv">#REF!</definedName>
    <definedName name="NCVC100">#REF!</definedName>
    <definedName name="NCVC200">#REF!</definedName>
    <definedName name="NCVC250">#REF!</definedName>
    <definedName name="NCVC3P">#REF!</definedName>
    <definedName name="ndc">#REF!</definedName>
    <definedName name="NDFN">#REF!</definedName>
    <definedName name="NDFP">#REF!</definedName>
    <definedName name="NenDuong">#REF!</definedName>
    <definedName name="NET">#REF!</definedName>
    <definedName name="NET_1">#REF!</definedName>
    <definedName name="NET_ANA">#REF!</definedName>
    <definedName name="NET_ANA_1">#REF!</definedName>
    <definedName name="NET_ANA_2">#REF!</definedName>
    <definedName name="NEXT">#REF!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nc3p">#REF!</definedName>
    <definedName name="nint1p">#REF!</definedName>
    <definedName name="nintnc1p">#REF!</definedName>
    <definedName name="nintvl1p">#REF!</definedName>
    <definedName name="NINvc">#REF!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FElse">#REF!</definedName>
    <definedName name="NLHC15">#REF!</definedName>
    <definedName name="NLHC25">#REF!</definedName>
    <definedName name="NLLC15">#REF!</definedName>
    <definedName name="NLLC25">#REF!</definedName>
    <definedName name="NLMC15">#REF!</definedName>
    <definedName name="NLMC25">#REF!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o_1">#REF!</definedName>
    <definedName name="No_2">#REF!</definedName>
    <definedName name="No_3">#REF!</definedName>
    <definedName name="No_4">#REF!</definedName>
    <definedName name="nop_BHXH">#REF!</definedName>
    <definedName name="nop_BHYT">#REF!</definedName>
    <definedName name="Np">#REF!</definedName>
    <definedName name="Nq">#REF!</definedName>
    <definedName name="nqd">#REF!</definedName>
    <definedName name="NrYC">#REF!</definedName>
    <definedName name="nsc">#REF!</definedName>
    <definedName name="nsk">#REF!</definedName>
    <definedName name="nsl">#REF!</definedName>
    <definedName name="nt">#REF!</definedName>
    <definedName name="ntb">#REF!</definedName>
    <definedName name="ÑTHH">#REF!</definedName>
    <definedName name="Number_of_Payments">MATCH(0.01,End_Bal,-1)+1</definedName>
    <definedName name="nuoc2">#REF!</definedName>
    <definedName name="nuoc4">#REF!</definedName>
    <definedName name="nuoc5">#REF!</definedName>
    <definedName name="Nut_tec">#REF!</definedName>
    <definedName name="nuy">#REF!</definedName>
    <definedName name="NVF">#REF!</definedName>
    <definedName name="nxc">#REF!</definedName>
    <definedName name="Ng_y_c_ng">#REF!</definedName>
    <definedName name="NGAØY">#REF!</definedName>
    <definedName name="ngau">#REF!</definedName>
    <definedName name="Ngay_dilam_KV">#REF!</definedName>
    <definedName name="Ngay_HD">#REF!</definedName>
    <definedName name="Ngay_nhap">#REF!</definedName>
    <definedName name="Ngaythang">#REF!</definedName>
    <definedName name="Nghe">#REF!</definedName>
    <definedName name="NGHE_NGHIEP">#REF!</definedName>
    <definedName name="NH">#REF!</definedName>
    <definedName name="NHA_O">#REF!</definedName>
    <definedName name="NHAÂN_COÂNG">BTRAM</definedName>
    <definedName name="Nhãm">#REF!</definedName>
    <definedName name="Nhapsolieu">#REF!</definedName>
    <definedName name="Nhâm_Ctr">#REF!</definedName>
    <definedName name="nhfffd">{"DZ-TDTB2.XLS","Dcksat.xls"}</definedName>
    <definedName name="nhn">#REF!</definedName>
    <definedName name="NHot">#REF!</definedName>
    <definedName name="nhu">#REF!</definedName>
    <definedName name="nhua">#REF!</definedName>
    <definedName name="nhuad">#REF!</definedName>
    <definedName name="nhuaduong">#REF!</definedName>
    <definedName name="o" hidden="1">{"'Sheet1'!$L$16"}</definedName>
    <definedName name="O_M">#REF!</definedName>
    <definedName name="O_N">#REF!</definedName>
    <definedName name="o_to_tù_dæ_10_T">#REF!</definedName>
    <definedName name="Ö135">#REF!</definedName>
    <definedName name="oa">#REF!</definedName>
    <definedName name="ob">#REF!</definedName>
    <definedName name="OD">#REF!</definedName>
    <definedName name="ODC">#REF!</definedName>
    <definedName name="ODS">#REF!</definedName>
    <definedName name="ODU">#REF!</definedName>
    <definedName name="OLE_LINK1">#REF!</definedName>
    <definedName name="OM">#REF!</definedName>
    <definedName name="OMC">#REF!</definedName>
    <definedName name="OME">#REF!</definedName>
    <definedName name="OMW">#REF!</definedName>
    <definedName name="ON">#REF!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nhua100">#REF!</definedName>
    <definedName name="onhua150">#REF!</definedName>
    <definedName name="OO">#REF!</definedName>
    <definedName name="OOM">#REF!</definedName>
    <definedName name="options">#REF!</definedName>
    <definedName name="ophom">#REF!</definedName>
    <definedName name="ORD">#REF!</definedName>
    <definedName name="OrderTable" hidden="1">#REF!</definedName>
    <definedName name="ORF">#REF!</definedName>
    <definedName name="oto10T">#REF!</definedName>
    <definedName name="oto5m3">#REF!</definedName>
    <definedName name="oto5T">#REF!</definedName>
    <definedName name="oto7T">#REF!</definedName>
    <definedName name="otonhua">#REF!</definedName>
    <definedName name="othep50">#REF!</definedName>
    <definedName name="OutRow">#REF!</definedName>
    <definedName name="ov">#REF!</definedName>
    <definedName name="oxy">#REF!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#REF!</definedName>
    <definedName name="p2_">#REF!</definedName>
    <definedName name="PA">#REF!</definedName>
    <definedName name="PAHMK">#REF!</definedName>
    <definedName name="panen">#REF!</definedName>
    <definedName name="pantoi">#REF!</definedName>
    <definedName name="PBA">#REF!</definedName>
    <definedName name="pbng">#REF!</definedName>
    <definedName name="PC">#REF!</definedName>
    <definedName name="PC_ca3">#REF!</definedName>
    <definedName name="PC_khac">#REF!</definedName>
    <definedName name="PCap_TNhiem">#REF!</definedName>
    <definedName name="PCCV">#REF!</definedName>
    <definedName name="pcdh">#REF!</definedName>
    <definedName name="pckv">#REF!</definedName>
    <definedName name="PCKV_TB_TT">#REF!</definedName>
    <definedName name="PCKV_VDBD">#REF!</definedName>
    <definedName name="pcld">#REF!</definedName>
    <definedName name="PCT">#REF!</definedName>
    <definedName name="PCTN">#REF!</definedName>
    <definedName name="pcth">#REF!</definedName>
    <definedName name="pctrn">#REF!</definedName>
    <definedName name="PChe">#REF!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IL">#REF!</definedName>
    <definedName name="PIP">BlankMacro1</definedName>
    <definedName name="PIPE2">BlankMacro1</definedName>
    <definedName name="PK">#REF!</definedName>
    <definedName name="Plc_">#REF!</definedName>
    <definedName name="plctel">#REF!</definedName>
    <definedName name="PLOT">#REF!</definedName>
    <definedName name="PMUX">#REF!</definedName>
    <definedName name="PN">#REF!</definedName>
    <definedName name="PP">#REF!</definedName>
    <definedName name="PPP">BlankMacro1</definedName>
    <definedName name="PR">#REF!</definedName>
    <definedName name="PRC">#REF!</definedName>
    <definedName name="PrecNden">#REF!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4">'Danh sách các trường'!$A$1:$L$416</definedName>
    <definedName name="_xlnm.Print_Area" localSheetId="1">'PL02-1- TH số lượng-TH'!$A$1:$Y$81</definedName>
    <definedName name="_xlnm.Print_Area" localSheetId="2">'PL02-2-TH số lượng - THCS'!$A$1:$AA$141</definedName>
    <definedName name="_xlnm.Print_Area" localSheetId="3">'PL02-3- TH số lượng-THPT'!$A$1:$Y$188</definedName>
    <definedName name="_xlnm.Print_Area" localSheetId="0">'TH dự toán các đơn vị'!$A$1:$M$57</definedName>
    <definedName name="_xlnm.Print_Area">#REF!</definedName>
    <definedName name="_xlnm.Print_Titles" localSheetId="1">'PL02-1- TH số lượng-TH'!$2:$3</definedName>
    <definedName name="_xlnm.Print_Titles" localSheetId="2">'PL02-2-TH số lượng - THCS'!$2:$3</definedName>
    <definedName name="_xlnm.Print_Titles" localSheetId="3">'PL02-3- TH số lượng-THPT'!$2:$3</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_Soil">#REF!</definedName>
    <definedName name="ProdForm" hidden="1">#REF!</definedName>
    <definedName name="Product" hidden="1">#REF!</definedName>
    <definedName name="PROPOSAL">#REF!</definedName>
    <definedName name="Province">#REF!</definedName>
    <definedName name="PSL">#REF!</definedName>
    <definedName name="pt">#REF!</definedName>
    <definedName name="PT_A1">#REF!</definedName>
    <definedName name="PT_Duong">#REF!</definedName>
    <definedName name="ptbc">#REF!</definedName>
    <definedName name="PTD">#REF!</definedName>
    <definedName name="ptdg">#REF!</definedName>
    <definedName name="ptdg.">#REF!</definedName>
    <definedName name="PTDG_cau">#REF!</definedName>
    <definedName name="ptdg_cong">#REF!</definedName>
    <definedName name="PTDG_DCV">#REF!</definedName>
    <definedName name="ptdg_duong">#REF!</definedName>
    <definedName name="ptdg_duong1">#REF!</definedName>
    <definedName name="ptdg_ke">#REF!</definedName>
    <definedName name="PTE">#REF!</definedName>
    <definedName name="PtichDTL">[0]!PtichDTL</definedName>
    <definedName name="PTN">#REF!</definedName>
    <definedName name="Pu">#REF!</definedName>
    <definedName name="pvd">#REF!</definedName>
    <definedName name="pw">#REF!</definedName>
    <definedName name="phan_loai_CN">#REF!</definedName>
    <definedName name="phan3" hidden="1">{"'Sheet1'!$L$16"}</definedName>
    <definedName name="phan3.3" hidden="1">{"'Sheet1'!$L$16"}</definedName>
    <definedName name="phan4.2" hidden="1">{"'Sheet1'!$L$16"}</definedName>
    <definedName name="phan5" hidden="1">{"'Sheet1'!$L$16"}</definedName>
    <definedName name="phan6" hidden="1">{"'Sheet1'!$L$16"}</definedName>
    <definedName name="PhanChung">#REF!</definedName>
    <definedName name="PHC">#REF!</definedName>
    <definedName name="phen">#REF!</definedName>
    <definedName name="Pheuhopgang">#REF!</definedName>
    <definedName name="Phone">#REF!</definedName>
    <definedName name="phongnuoc">#REF!</definedName>
    <definedName name="phson">#REF!</definedName>
    <definedName name="phtuyen">#REF!</definedName>
    <definedName name="phu_luc_vua">#REF!</definedName>
    <definedName name="phugia">#REF!</definedName>
    <definedName name="phugia2">#REF!</definedName>
    <definedName name="phugia3">#REF!</definedName>
    <definedName name="phugia4">#REF!</definedName>
    <definedName name="phugia5">#REF!</definedName>
    <definedName name="Phukienduongday">#REF!</definedName>
    <definedName name="Q__sè_721_Q__KH_T___27_5_03">__</definedName>
    <definedName name="QC">#REF!</definedName>
    <definedName name="qd">#REF!</definedName>
    <definedName name="QDD">#REF!</definedName>
    <definedName name="qh0">#REF!</definedName>
    <definedName name="ql">#REF!</definedName>
    <definedName name="qp">#REF!</definedName>
    <definedName name="qtcgdII">#REF!</definedName>
    <definedName name="qtdm">#REF!</definedName>
    <definedName name="qttgdII">#REF!</definedName>
    <definedName name="QTY">#REF!</definedName>
    <definedName name="qx">#REF!</definedName>
    <definedName name="qx0">#REF!</definedName>
    <definedName name="qy">#REF!</definedName>
    <definedName name="Quantities">#REF!</definedName>
    <definedName name="QUY_PN">#REF!</definedName>
    <definedName name="QUY_TT">#REF!</definedName>
    <definedName name="QUY_VHTT">#REF!</definedName>
    <definedName name="QUYTT">#REF!</definedName>
    <definedName name="r_">#REF!</definedName>
    <definedName name="Ra">#REF!</definedName>
    <definedName name="ra11p">#REF!</definedName>
    <definedName name="ra13p">#REF!</definedName>
    <definedName name="Racot">#REF!</definedName>
    <definedName name="rad">#REF!</definedName>
    <definedName name="Radam">#REF!</definedName>
    <definedName name="RAFT">#REF!</definedName>
    <definedName name="Rain">#REF!</definedName>
    <definedName name="Ranhxay" hidden="1">{"'Sheet1'!$L$16"}</definedName>
    <definedName name="rate">14000</definedName>
    <definedName name="RBL">#REF!</definedName>
    <definedName name="RC_frame">#REF!</definedName>
    <definedName name="RCArea" hidden="1">#REF!</definedName>
    <definedName name="Rcc">#REF!</definedName>
    <definedName name="RCF">#REF!</definedName>
    <definedName name="RCKM">#REF!</definedName>
    <definedName name="Rcsd">#REF!</definedName>
    <definedName name="Rctc">#REF!</definedName>
    <definedName name="Rctt">#REF!</definedName>
    <definedName name="RDAM">#REF!</definedName>
    <definedName name="RDEC">#REF!</definedName>
    <definedName name="RDEFF">#REF!</definedName>
    <definedName name="RDFC">#REF!</definedName>
    <definedName name="RDFU">#REF!</definedName>
    <definedName name="RDLIF">#REF!</definedName>
    <definedName name="RDOM">#REF!</definedName>
    <definedName name="RDPC">#REF!</definedName>
    <definedName name="rdpcf">#REF!</definedName>
    <definedName name="RDRC">#REF!</definedName>
    <definedName name="RDRF">#REF!</definedName>
    <definedName name="RECOUT">#N/A</definedName>
    <definedName name="REG">#REF!</definedName>
    <definedName name="Region">#REF!</definedName>
    <definedName name="relay">#REF!</definedName>
    <definedName name="REP">#REF!</definedName>
    <definedName name="RF">#REF!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gshds" hidden="1">{"'Sheet1'!$L$16"}</definedName>
    <definedName name="RHEC">#REF!</definedName>
    <definedName name="RHEFF">#REF!</definedName>
    <definedName name="RHHC">#REF!</definedName>
    <definedName name="RHLIF">#REF!</definedName>
    <definedName name="RHOM">#REF!</definedName>
    <definedName name="RIR">#REF!</definedName>
    <definedName name="River">#REF!</definedName>
    <definedName name="River_Code">#REF!</definedName>
    <definedName name="RLF">#REF!</definedName>
    <definedName name="RLKM">#REF!</definedName>
    <definedName name="RLL">#REF!</definedName>
    <definedName name="RLOM">#REF!</definedName>
    <definedName name="Rn">#REF!</definedName>
    <definedName name="Rncot">#REF!</definedName>
    <definedName name="Rndam">#REF!</definedName>
    <definedName name="rnp">32</definedName>
    <definedName name="Road_Code">#REF!</definedName>
    <definedName name="Road_Name">#REF!</definedName>
    <definedName name="RoadNo_373">#REF!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#REF!</definedName>
    <definedName name="RPHLIF">#REF!</definedName>
    <definedName name="RPHOM">#REF!</definedName>
    <definedName name="RPHPC">#REF!</definedName>
    <definedName name="rr">#REF!</definedName>
    <definedName name="rrtr">#REF!</definedName>
    <definedName name="rs">#REF!</definedName>
    <definedName name="rs_">#REF!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than">#REF!</definedName>
    <definedName name="Ru">#REF!</definedName>
    <definedName name="RWTPlo">#REF!</definedName>
    <definedName name="RWTPhi">#REF!</definedName>
    <definedName name="s">#REF!</definedName>
    <definedName name="s.">#REF!</definedName>
    <definedName name="S_1">#REF!</definedName>
    <definedName name="S_2">#REF!</definedName>
    <definedName name="s3tb">#REF!</definedName>
    <definedName name="s4tb">#REF!</definedName>
    <definedName name="s51.5">#REF!</definedName>
    <definedName name="s5tb">#REF!</definedName>
    <definedName name="s71.5">#REF!</definedName>
    <definedName name="s7tb">#REF!</definedName>
    <definedName name="SA_CA">#REF!</definedName>
    <definedName name="Salan200">#REF!</definedName>
    <definedName name="Salan400">#REF!</definedName>
    <definedName name="san">#REF!</definedName>
    <definedName name="sand">#REF!</definedName>
    <definedName name="SAU_CA">#REF!</definedName>
    <definedName name="sav" hidden="1">{"'Sheet1'!$L$16"}</definedName>
    <definedName name="SBBK">#REF!</definedName>
    <definedName name="sbc">#REF!</definedName>
    <definedName name="scao98">#REF!</definedName>
    <definedName name="SCCR">#REF!</definedName>
    <definedName name="scd">#REF!</definedName>
    <definedName name="SCDT">#REF!</definedName>
    <definedName name="scdthang6">#REF!</definedName>
    <definedName name="scv">#REF!</definedName>
    <definedName name="SCH">#REF!</definedName>
    <definedName name="sd1p">#REF!</definedName>
    <definedName name="sdc">#REF!</definedName>
    <definedName name="sdfsdfsd" hidden="1">{"'Sheet1'!$L$16"}</definedName>
    <definedName name="sdgdsg" hidden="1">{"'Sheet1'!$L$16"}</definedName>
    <definedName name="SDMONG">#REF!</definedName>
    <definedName name="sduong">#REF!</definedName>
    <definedName name="Sè">#REF!</definedName>
    <definedName name="së_giao_th_ng">#REF!</definedName>
    <definedName name="së_n_ng_nghiÖp_v__pt_n_ng_th_n">#REF!</definedName>
    <definedName name="së_thuû_s_n">#REF!</definedName>
    <definedName name="së_x_y_dùng">#REF!</definedName>
    <definedName name="seBS">{"ÿÿÿÿÿ"}</definedName>
    <definedName name="sencount" hidden="1">2</definedName>
    <definedName name="SFL">#REF!</definedName>
    <definedName name="sh" hidden="1">{"'Sheet1'!$L$16"}</definedName>
    <definedName name="SHALL">#REF!</definedName>
    <definedName name="SHDG">#REF!</definedName>
    <definedName name="Sheet1">#REF!</definedName>
    <definedName name="sho">#REF!</definedName>
    <definedName name="sht1p">#REF!</definedName>
    <definedName name="sieucao">#REF!</definedName>
    <definedName name="SIGN">#REF!</definedName>
    <definedName name="sin">#REF!</definedName>
    <definedName name="SIZE">#REF!</definedName>
    <definedName name="skt">#REF!</definedName>
    <definedName name="SL">#REF!</definedName>
    <definedName name="SL_CRD">#REF!</definedName>
    <definedName name="SL_CRS">#REF!</definedName>
    <definedName name="SL_CS">#REF!</definedName>
    <definedName name="SL_DD">#REF!</definedName>
    <definedName name="Slc.5">#REF!</definedName>
    <definedName name="SLF">#REF!</definedName>
    <definedName name="slg">#REF!</definedName>
    <definedName name="slot">#REF!</definedName>
    <definedName name="SLT">#REF!</definedName>
    <definedName name="SLVtu">#REF!</definedName>
    <definedName name="SM">#REF!</definedName>
    <definedName name="SMBA">#REF!</definedName>
    <definedName name="SMK">#REF!</definedName>
    <definedName name="sn">#REF!</definedName>
    <definedName name="Sng">#REF!</definedName>
    <definedName name="So_Diem">#REF!</definedName>
    <definedName name="So_HD">#REF!</definedName>
    <definedName name="So_phieu_nhap">#REF!</definedName>
    <definedName name="so_sanh_bo">#REF!</definedName>
    <definedName name="soc3p">#REF!</definedName>
    <definedName name="sodangkûtichkh" hidden="1">{"'Sheet1'!$L$16"}</definedName>
    <definedName name="Sodchiet5">#REF!</definedName>
    <definedName name="Sodchieu">#REF!</definedName>
    <definedName name="Sodchieu4">#REF!</definedName>
    <definedName name="SodchieulcT3">#REF!</definedName>
    <definedName name="SodchieuT3">#REF!</definedName>
    <definedName name="Sodchieut4">#REF!</definedName>
    <definedName name="SodchieuT5">#REF!</definedName>
    <definedName name="Sodchieuth5">#REF!</definedName>
    <definedName name="Soi">#REF!</definedName>
    <definedName name="soichon12">#REF!</definedName>
    <definedName name="soichon24">#REF!</definedName>
    <definedName name="soichon46">#REF!</definedName>
    <definedName name="SoilType_">#REF!</definedName>
    <definedName name="solieu">#REF!</definedName>
    <definedName name="SORT">#REF!</definedName>
    <definedName name="SortName">#REF!</definedName>
    <definedName name="Sosanh2" hidden="1">{"'Sheet1'!$L$16"}</definedName>
    <definedName name="Sothutu">#REF!</definedName>
    <definedName name="SPAN">#REF!</definedName>
    <definedName name="SPAN_No">#REF!</definedName>
    <definedName name="Spanner_Auto_File">"C:\My Documents\tinh cdo.x2a"</definedName>
    <definedName name="SPEC">#REF!</definedName>
    <definedName name="SpecialPrice" hidden="1">#REF!</definedName>
    <definedName name="SPECSUMMARY">#REF!</definedName>
    <definedName name="SS" hidden="1">{"'Sheet1'!$L$16"}</definedName>
    <definedName name="sss">#REF!</definedName>
    <definedName name="st">#REF!</definedName>
    <definedName name="st1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d.">#REF!</definedName>
    <definedName name="STEEL">#REF!</definedName>
    <definedName name="stor">#REF!</definedName>
    <definedName name="Stt">#REF!</definedName>
    <definedName name="stzbtns" hidden="1">{"'Sheet1'!$L$16"}</definedName>
    <definedName name="SU">#REF!</definedName>
    <definedName name="sub">#REF!</definedName>
    <definedName name="sub_total_r">#REF!,#REF!,#REF!,#REF!,#REF!,#REF!,#REF!,#REF!,#REF!,#REF!,#REF!,#REF!,#REF!,#REF!,#REF!,#REF!,#REF!,#REF!,#REF!,#REF!,#REF!,#REF!,#REF!,#REF!,#REF!,#REF!,#REF!,#REF!,#REF!,#REF!,#REF!,#REF!,#REF!,#REF!,#REF!,#REF!,#REF!</definedName>
    <definedName name="SUL">#REF!</definedName>
    <definedName name="SUM">#REF!,#REF!</definedName>
    <definedName name="SUMITOMO">#REF!</definedName>
    <definedName name="SUMITOMO_GT">#REF!</definedName>
    <definedName name="SUMMARY">#REF!</definedName>
    <definedName name="sur">#REF!</definedName>
    <definedName name="SVC">#REF!</definedName>
    <definedName name="SW">#REF!</definedName>
    <definedName name="SX_Lapthao_khungV_Sdao">#REF!</definedName>
    <definedName name="T">#REF!</definedName>
    <definedName name="T.nhËp">#REF!</definedName>
    <definedName name="T.TBA">#REF!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a">#REF!</definedName>
    <definedName name="tadao">#REF!</definedName>
    <definedName name="Tæng_Cty_c__khÝ_NL_v__má">#REF!</definedName>
    <definedName name="Tæng_H_P_TBA">#REF!</definedName>
    <definedName name="Tæng_Hîp_35">#REF!</definedName>
    <definedName name="Tæng_L_PC__ng_y">#REF!</definedName>
    <definedName name="Tæng_L_PC__th_ng">#REF!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_ung">#REF!</definedName>
    <definedName name="TAM_UNG_CA_NHAN">#REF!</definedName>
    <definedName name="tamvia">#REF!</definedName>
    <definedName name="tamviab">#REF!</definedName>
    <definedName name="Tanphu">#REF!</definedName>
    <definedName name="taun">#REF!</definedName>
    <definedName name="TaxTV">10%</definedName>
    <definedName name="TaxXL">5%</definedName>
    <definedName name="TB_CS">#REF!</definedName>
    <definedName name="TB_TBA">#REF!</definedName>
    <definedName name="TBA">#REF!</definedName>
    <definedName name="tbl_ProdInfo" hidden="1">#REF!</definedName>
    <definedName name="tbmc">#REF!</definedName>
    <definedName name="TBSGP">#REF!</definedName>
    <definedName name="tbtram">#REF!</definedName>
    <definedName name="TBXD">#REF!</definedName>
    <definedName name="TC">#REF!</definedName>
    <definedName name="TC_NHANH1">#REF!</definedName>
    <definedName name="TCT">#REF!</definedName>
    <definedName name="Tchuan">#REF!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inhQT">#REF!</definedName>
    <definedName name="tdnc1p">#REF!</definedName>
    <definedName name="tdo">#REF!</definedName>
    <definedName name="TDT">#REF!</definedName>
    <definedName name="tdtr2cnc">#REF!</definedName>
    <definedName name="tdtr2cvl">#REF!</definedName>
    <definedName name="tdvl1p">#REF!</definedName>
    <definedName name="temp">#REF!</definedName>
    <definedName name="Temp_Br">#REF!</definedName>
    <definedName name="TEMPBR">#REF!</definedName>
    <definedName name="Ten_nhap">#REF!</definedName>
    <definedName name="ten_PX">#REF!</definedName>
    <definedName name="ten_to">#REF!</definedName>
    <definedName name="ten_tra_1BTN">#REF!</definedName>
    <definedName name="ten_tra_2BTN">#REF!</definedName>
    <definedName name="ten_tra_3BTN">#REF!</definedName>
    <definedName name="TenBang">#REF!</definedName>
    <definedName name="TenCap">#REF!</definedName>
    <definedName name="tenck">#REF!</definedName>
    <definedName name="TenCtr">#REF!</definedName>
    <definedName name="TenHMuc">#REF!</definedName>
    <definedName name="TenVtu">#REF!</definedName>
    <definedName name="tenvung">#REF!</definedName>
    <definedName name="Tengoi">#REF!</definedName>
    <definedName name="test">#REF!</definedName>
    <definedName name="test1">#REF!</definedName>
    <definedName name="tet">#REF!</definedName>
    <definedName name="text">#REF!,#REF!,#REF!,#REF!,#REF!</definedName>
    <definedName name="Têi_diÖn_5_T">#REF!</definedName>
    <definedName name="TG">#REF!</definedName>
    <definedName name="TGLS">#REF!</definedName>
    <definedName name="TI">#REF!</definedName>
    <definedName name="Tien">#REF!</definedName>
    <definedName name="tien_om">#REF!</definedName>
    <definedName name="tien_tet">#REF!</definedName>
    <definedName name="Tienchi">#REF!</definedName>
    <definedName name="TienHTchinh">#REF!</definedName>
    <definedName name="Tienthu">#REF!</definedName>
    <definedName name="tile_cong_1">#REF!</definedName>
    <definedName name="tile_cong_2">#REF!</definedName>
    <definedName name="tile_dg_2">#REF!</definedName>
    <definedName name="TIM" hidden="1">{"'Sheet1'!$L$16"}</definedName>
    <definedName name="Tim_cong">#REF!</definedName>
    <definedName name="Tim_lan_xuat_hien_cong">#REF!</definedName>
    <definedName name="tim_xuat_hien">#REF!</definedName>
    <definedName name="Time">#REF!</definedName>
    <definedName name="tinhqd">#REF!</definedName>
    <definedName name="TIT">#REF!</definedName>
    <definedName name="TITAN">#REF!</definedName>
    <definedName name="TK">#REF!</definedName>
    <definedName name="Tkdu">#REF!</definedName>
    <definedName name="TKP">#REF!</definedName>
    <definedName name="TKYB">"TKYB"</definedName>
    <definedName name="TL_PB">#REF!</definedName>
    <definedName name="TLAC120">#REF!</definedName>
    <definedName name="TLAC35">#REF!</definedName>
    <definedName name="TLAC50">#REF!</definedName>
    <definedName name="TLAC70">#REF!</definedName>
    <definedName name="TLAC95">#REF!</definedName>
    <definedName name="Tle">#REF!</definedName>
    <definedName name="TLNM">{"Thuxm2.xls","Sheet1"}</definedName>
    <definedName name="TLR">#REF!</definedName>
    <definedName name="tluong">#REF!</definedName>
    <definedName name="TMDT1">#REF!</definedName>
    <definedName name="TMDT2">#REF!</definedName>
    <definedName name="TMDTmoi">#REF!</definedName>
    <definedName name="tmm1.5">#REF!</definedName>
    <definedName name="tmmg">#REF!</definedName>
    <definedName name="TN">#REF!</definedName>
    <definedName name="TN_b_qu_n">#REF!</definedName>
    <definedName name="to5m3">#REF!</definedName>
    <definedName name="toadocap">#REF!</definedName>
    <definedName name="Toanbo">#REF!</definedName>
    <definedName name="tole">#REF!</definedName>
    <definedName name="Tonmai">#REF!</definedName>
    <definedName name="Tong">#REF!</definedName>
    <definedName name="TONG_DU_TOAN">#REF!</definedName>
    <definedName name="tong_PC">#REF!</definedName>
    <definedName name="tong_tien_thuong">#REF!</definedName>
    <definedName name="tong_tnhap">#REF!</definedName>
    <definedName name="tongbt">#REF!</definedName>
    <definedName name="tongcong">#REF!</definedName>
    <definedName name="tongdientich">#REF!</definedName>
    <definedName name="TONGDUTOAN">#REF!</definedName>
    <definedName name="tongmay">#REF!</definedName>
    <definedName name="tongnc">#REF!</definedName>
    <definedName name="tongthep">#REF!</definedName>
    <definedName name="tongthetich">#REF!</definedName>
    <definedName name="tongvl">#REF!</definedName>
    <definedName name="TOP">#REF!</definedName>
    <definedName name="TOT_PR_1">#REF!</definedName>
    <definedName name="TOT_PR_2">#REF!</definedName>
    <definedName name="TOT_PR_3">#REF!</definedName>
    <definedName name="TOT_PR_4">#REF!</definedName>
    <definedName name="TOTAL">#REF!</definedName>
    <definedName name="totald">#REF!</definedName>
    <definedName name="totbtoi">#REF!</definedName>
    <definedName name="tp">#REF!</definedName>
    <definedName name="TPLRP">#REF!</definedName>
    <definedName name="ts">#REF!</definedName>
    <definedName name="tsI">#REF!</definedName>
    <definedName name="TT_1P">#REF!</definedName>
    <definedName name="TT_3p">#REF!</definedName>
    <definedName name="ttao">#REF!</definedName>
    <definedName name="ttbt">#REF!</definedName>
    <definedName name="TTCto">#REF!</definedName>
    <definedName name="TTDZ">#REF!</definedName>
    <definedName name="TTDZ04">#REF!</definedName>
    <definedName name="TTDZ35">#REF!</definedName>
    <definedName name="tto">#REF!</definedName>
    <definedName name="ttoan_hung">#REF!</definedName>
    <definedName name="ttoxtp">#REF!</definedName>
    <definedName name="tttt">#REF!</definedName>
    <definedName name="TTVAn5">#REF!</definedName>
    <definedName name="tthi">#REF!</definedName>
    <definedName name="TTRK">#REF!</definedName>
    <definedName name="ttronmk">#REF!</definedName>
    <definedName name="TUCN">#REF!</definedName>
    <definedName name="TUKK">#REF!</definedName>
    <definedName name="tung">#REF!</definedName>
    <definedName name="tuoinhua">#REF!</definedName>
    <definedName name="Tuong_chan">#REF!</definedName>
    <definedName name="Tuong_dau_HD">#REF!</definedName>
    <definedName name="TuongChan">#REF!</definedName>
    <definedName name="TuSiemens">#REF!</definedName>
    <definedName name="Tuvan">#REF!</definedName>
    <definedName name="tuyen">#REF!</definedName>
    <definedName name="tuyennhanh" hidden="1">{"'Sheet1'!$L$16"}</definedName>
    <definedName name="tv75nc">#REF!</definedName>
    <definedName name="tv75vl">#REF!</definedName>
    <definedName name="tvbt">#REF!</definedName>
    <definedName name="tvg">#REF!</definedName>
    <definedName name="ty">1000000000</definedName>
    <definedName name="ty_le">#REF!</definedName>
    <definedName name="Ty_Le_1">#REF!</definedName>
    <definedName name="ty_le_2">#REF!</definedName>
    <definedName name="ty_le_3">#REF!</definedName>
    <definedName name="ty_le_BTN">#REF!</definedName>
    <definedName name="ty_le_PCKV_I">#REF!</definedName>
    <definedName name="Ty_le_pCKV_II">#REF!</definedName>
    <definedName name="Ty_le1">#REF!</definedName>
    <definedName name="tygia">15424</definedName>
    <definedName name="tyle2">#REF!</definedName>
    <definedName name="Type">#REF!</definedName>
    <definedName name="Type_1">#REF!</definedName>
    <definedName name="Type_2">#REF!</definedName>
    <definedName name="TYT">BlankMacro1</definedName>
    <definedName name="TH.CTrinh">#REF!</definedName>
    <definedName name="TH.tinh">#REF!</definedName>
    <definedName name="TH_VKHNN">#REF!</definedName>
    <definedName name="tha" hidden="1">{"'Sheet1'!$L$16"}</definedName>
    <definedName name="thai">#REF!</definedName>
    <definedName name="thang">#REF!</definedName>
    <definedName name="Thang_Long">#REF!</definedName>
    <definedName name="Thang_Long_GT">#REF!</definedName>
    <definedName name="thang10" hidden="1">{"'Sheet1'!$L$16"}</definedName>
    <definedName name="ThangN">#REF!</definedName>
    <definedName name="ThangX">#REF!</definedName>
    <definedName name="thanh">#REF!</definedName>
    <definedName name="Thanh_CT">#REF!</definedName>
    <definedName name="Thanh_LC_tayvin">#REF!</definedName>
    <definedName name="thanhtien">#REF!</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Þdamd4">#REF!</definedName>
    <definedName name="Þdamt4">#REF!</definedName>
    <definedName name="THDS">#REF!</definedName>
    <definedName name="thdt">#REF!</definedName>
    <definedName name="THDT_HT_DAO_THUONG">#REF!</definedName>
    <definedName name="THDT_HT_XOM_NOI">#REF!</definedName>
    <definedName name="THDT_NPP_XOM_NOI">#REF!</definedName>
    <definedName name="THDT_TBA_XOM_NOI">#REF!</definedName>
    <definedName name="THE">#REF!</definedName>
    <definedName name="thep">{"Thuxm2.xls","Sheet1"}</definedName>
    <definedName name="THEP_D32">#REF!</definedName>
    <definedName name="Thep_nhan">#REF!</definedName>
    <definedName name="thepban">#REF!</definedName>
    <definedName name="thepbuoc">#REF!</definedName>
    <definedName name="ThepDinh">#REF!</definedName>
    <definedName name="thepgoc25_60">#REF!</definedName>
    <definedName name="thepgoc63_75">#REF!</definedName>
    <definedName name="thepgoc80_100">#REF!</definedName>
    <definedName name="thepnaphl">#REF!</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iÕt_bÞ_phun_cat">#REF!</definedName>
    <definedName name="thkp3">#REF!</definedName>
    <definedName name="Þmong">#REF!</definedName>
    <definedName name="ÞNXoldk">#REF!</definedName>
    <definedName name="tho3_7">26435</definedName>
    <definedName name="tho4_7">14506</definedName>
    <definedName name="tho45_7">15937</definedName>
    <definedName name="tho5_7">33356</definedName>
    <definedName name="ThoatNuoc">#REF!</definedName>
    <definedName name="thop">#REF!</definedName>
    <definedName name="THop2">#REF!</definedName>
    <definedName name="Þsan">#REF!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U_KHAC">#REF!</definedName>
    <definedName name="thu_nhap_khac">#REF!</definedName>
    <definedName name="thuocno">#REF!</definedName>
    <definedName name="thuy" hidden="1">{"'Sheet1'!$L$16"}</definedName>
    <definedName name="Tra_Cot">#REF!</definedName>
    <definedName name="Tra_DM_su_dung">#REF!</definedName>
    <definedName name="Tra_DM_su_dung_cau">#REF!</definedName>
    <definedName name="Tra_don_gia_KS">#REF!</definedName>
    <definedName name="Tra_DTCT">#REF!</definedName>
    <definedName name="TRA_GOP">#REF!</definedName>
    <definedName name="Tra_GTDTXLST">#REF!</definedName>
    <definedName name="Tra_gtxl_cong">#REF!</definedName>
    <definedName name="Tra_gia">#REF!</definedName>
    <definedName name="Tra_lÆn">#REF!</definedName>
    <definedName name="Tra_PTDG">#REF!</definedName>
    <definedName name="Tra_ten_cong">#REF!</definedName>
    <definedName name="Tra_tim_hang_mucPT_trung">#REF!</definedName>
    <definedName name="Tra_TL">#REF!</definedName>
    <definedName name="Tra_TT">#REF!</definedName>
    <definedName name="Tra_ty_le">#REF!</definedName>
    <definedName name="Tra_ty_le2">#REF!</definedName>
    <definedName name="Tra_ty_le3">#REF!</definedName>
    <definedName name="Tra_ty_le4">#REF!</definedName>
    <definedName name="Tra_ty_le5">#REF!</definedName>
    <definedName name="Tra_vËt_liÖu">#REF!</definedName>
    <definedName name="tra_vl1">#REF!</definedName>
    <definedName name="tra_xlbtn">#REF!</definedName>
    <definedName name="traA103">#REF!</definedName>
    <definedName name="trab">#REF!</definedName>
    <definedName name="trabtn">#REF!</definedName>
    <definedName name="TraDAH_H">#REF!</definedName>
    <definedName name="TRADE2">#REF!</definedName>
    <definedName name="TRAGOP">#REF!</definedName>
    <definedName name="TRAKHAC">#REF!</definedName>
    <definedName name="tramatcong1">#REF!</definedName>
    <definedName name="tramatcong2">#REF!</definedName>
    <definedName name="tranhietdo">#REF!</definedName>
    <definedName name="TRAvH">#REF!</definedName>
    <definedName name="TRAVL">#REF!</definedName>
    <definedName name="tron250">#REF!</definedName>
    <definedName name="tron25th">#REF!</definedName>
    <definedName name="tron60th">#REF!</definedName>
    <definedName name="tron80">#REF!</definedName>
    <definedName name="tronbt250">#REF!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trtt" hidden="1">{#N/A,#N/A,FALSE,"Chi tiÆt"}</definedName>
    <definedName name="TRU_BTVC">#REF!</definedName>
    <definedName name="tru_can">#REF!</definedName>
    <definedName name="TRU_TUCN">#REF!</definedName>
    <definedName name="TRU_TRA_GOP">#REF!</definedName>
    <definedName name="TRU_TRU_KHAC">#REF!</definedName>
    <definedName name="U_tien">#REF!</definedName>
    <definedName name="uhpupui" hidden="1">{"'Sheet1'!$L$16"}</definedName>
    <definedName name="UNIT">#REF!</definedName>
    <definedName name="Unit_Price">#REF!</definedName>
    <definedName name="unitt">BlankMacro1</definedName>
    <definedName name="UNL">#REF!</definedName>
    <definedName name="Ung">#REF!</definedName>
    <definedName name="UP">#REF!,#REF!,#REF!,#REF!,#REF!,#REF!,#REF!,#REF!,#REF!,#REF!,#REF!</definedName>
    <definedName name="upnoc">#REF!</definedName>
    <definedName name="upperlowlandlimit">#REF!</definedName>
    <definedName name="USCT">#REF!</definedName>
    <definedName name="USCTKU">#REF!</definedName>
    <definedName name="USKC">#REF!</definedName>
    <definedName name="USNC">#REF!</definedName>
    <definedName name="ut">#REF!</definedName>
    <definedName name="UT_1">#REF!</definedName>
    <definedName name="UT1_373">#REF!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_thí_nghieäm_vaø_hieäu_chænh_thieát_bò_ñieän">#REF!</definedName>
    <definedName name="V_a_b__t_ng_M200____1x2">#N/A</definedName>
    <definedName name="VAÄT_LIEÄU">"nhandongia"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nchuyen">#REF!</definedName>
    <definedName name="VanChuyenDam">#REF!</definedName>
    <definedName name="VARIINST">#REF!</definedName>
    <definedName name="VARIPURC">#REF!</definedName>
    <definedName name="VAT">#REF!</definedName>
    <definedName name="VAT_04">#REF!</definedName>
    <definedName name="VAT_35">#REF!</definedName>
    <definedName name="VAT_Cto">#REF!</definedName>
    <definedName name="vat_lieu_KVIII">#REF!</definedName>
    <definedName name="VAT_TB">#REF!</definedName>
    <definedName name="VAT_TBA">#REF!</definedName>
    <definedName name="Vat_tu">#REF!</definedName>
    <definedName name="VAT_XLTBA">#REF!</definedName>
    <definedName name="vatlieu">#REF!</definedName>
    <definedName name="VatLieuKhac">#REF!</definedName>
    <definedName name="Vattu">#REF!</definedName>
    <definedName name="vbtchongnuocm300">#REF!</definedName>
    <definedName name="vbtm150">#REF!</definedName>
    <definedName name="vbtm300">#REF!</definedName>
    <definedName name="vbtm400">#REF!</definedName>
    <definedName name="vc">#REF!</definedName>
    <definedName name="VCC">#REF!</definedName>
    <definedName name="vccat0.4">#REF!</definedName>
    <definedName name="vccatv">#REF!</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C400">#REF!</definedName>
    <definedName name="vcdctc">#REF!</definedName>
    <definedName name="vcddx">#REF!</definedName>
    <definedName name="vcdungcu0.4">#REF!</definedName>
    <definedName name="vcdungcu35">#REF!</definedName>
    <definedName name="vcg">#REF!</definedName>
    <definedName name="vcgo">#REF!</definedName>
    <definedName name="vcgo0.4">#REF!</definedName>
    <definedName name="vcn">#REF!</definedName>
    <definedName name="vcnuoc0.4">#REF!</definedName>
    <definedName name="vcoto" hidden="1">{"'Sheet1'!$L$16"}</definedName>
    <definedName name="VCP">#REF!</definedName>
    <definedName name="vcpk">#REF!</definedName>
    <definedName name="VCS">#REF!</definedName>
    <definedName name="vcsat0.4">#REF!</definedName>
    <definedName name="vcsat35">#REF!</definedName>
    <definedName name="vcsu">#REF!</definedName>
    <definedName name="vct">#REF!</definedName>
    <definedName name="vctb">#REF!</definedName>
    <definedName name="vctmong">#REF!</definedName>
    <definedName name="VCTT">#REF!</definedName>
    <definedName name="vctre">#REF!</definedName>
    <definedName name="vcxi">#REF!</definedName>
    <definedName name="vcxm">#REF!</definedName>
    <definedName name="vcxm0.4">#REF!</definedName>
    <definedName name="VCHT">#REF!</definedName>
    <definedName name="vd">#REF!</definedName>
    <definedName name="vd3p">#REF!</definedName>
    <definedName name="vh" hidden="1">{"'Sheet1'!$L$16"}</definedName>
    <definedName name="Via_He">#REF!</definedName>
    <definedName name="viet">#REF!</definedName>
    <definedName name="VIEW">#REF!</definedName>
    <definedName name="vkcauthang">#REF!</definedName>
    <definedName name="vksan">#REF!</definedName>
    <definedName name="vl_cong">#REF!</definedName>
    <definedName name="VL_CSC">#REF!</definedName>
    <definedName name="VL_CSCT">#REF!</definedName>
    <definedName name="VL_CTXD">#REF!</definedName>
    <definedName name="VL_RD">#REF!</definedName>
    <definedName name="VL_TD">#REF!</definedName>
    <definedName name="vl1p">#REF!</definedName>
    <definedName name="vl3p">#REF!</definedName>
    <definedName name="vlbaotaibovay">#REF!</definedName>
    <definedName name="Vlcap0.7">#REF!</definedName>
    <definedName name="VLcap1">#REF!</definedName>
    <definedName name="VLCT3p">#REF!</definedName>
    <definedName name="vlctbb">#REF!</definedName>
    <definedName name="vldn400">#REF!</definedName>
    <definedName name="vldn600">#REF!</definedName>
    <definedName name="VLIEU">#REF!</definedName>
    <definedName name="VLKday">#REF!</definedName>
    <definedName name="VLM">#REF!</definedName>
    <definedName name="VLT">#REF!</definedName>
    <definedName name="vlthepnaphl">#REF!</definedName>
    <definedName name="vltram">#REF!</definedName>
    <definedName name="VLxaydung">#REF!</definedName>
    <definedName name="vo">#REF!</definedName>
    <definedName name="Von.KL">#REF!</definedName>
    <definedName name="vr3p">#REF!</definedName>
    <definedName name="Vs">#REF!</definedName>
    <definedName name="VT">#REF!</definedName>
    <definedName name="vthang">#REF!</definedName>
    <definedName name="Vu">#REF!</definedName>
    <definedName name="Vu_">#REF!</definedName>
    <definedName name="Vua">#REF!</definedName>
    <definedName name="VuaBT">#REF!</definedName>
    <definedName name="vung">#REF!</definedName>
    <definedName name="VVCD">#REF!</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uan">#REF!</definedName>
    <definedName name="W">#REF!</definedName>
    <definedName name="W_Class1">#REF!</definedName>
    <definedName name="W_Class2">#REF!</definedName>
    <definedName name="W_Class3">#REF!</definedName>
    <definedName name="W_Class4">#REF!</definedName>
    <definedName name="W_Class5">#REF!</definedName>
    <definedName name="Wat_tec">#REF!</definedName>
    <definedName name="wb">#REF!</definedName>
    <definedName name="wct">#REF!</definedName>
    <definedName name="WD">#REF!</definedName>
    <definedName name="weight">#REF!</definedName>
    <definedName name="WIRE1">5</definedName>
    <definedName name="wl">#REF!</definedName>
    <definedName name="wõe" hidden="1">{"'Sheet1'!$L$16"}</definedName>
    <definedName name="WPF">#REF!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tn">#REF!</definedName>
    <definedName name="wtru">#REF!</definedName>
    <definedName name="wup">#REF!</definedName>
    <definedName name="WW">#N/A</definedName>
    <definedName name="x">#REF!</definedName>
    <definedName name="X_">#REF!</definedName>
    <definedName name="x_hien">#REF!</definedName>
    <definedName name="X0.4">#REF!</definedName>
    <definedName name="x1_">#REF!</definedName>
    <definedName name="x1pind">#REF!</definedName>
    <definedName name="X1pINDvc">#REF!</definedName>
    <definedName name="x1pint">#REF!</definedName>
    <definedName name="x1ping">#REF!</definedName>
    <definedName name="X1pINGvc">#REF!</definedName>
    <definedName name="x2_">#REF!</definedName>
    <definedName name="Xa">#REF!</definedName>
    <definedName name="XAY" hidden="1">{"'Sheet1'!$L$16"}</definedName>
    <definedName name="xaylap">#REF!</definedName>
    <definedName name="XB_80">#REF!</definedName>
    <definedName name="XBCNCKT">5600</definedName>
    <definedName name="xc">#REF!</definedName>
    <definedName name="XCCT">0.5</definedName>
    <definedName name="xcfgdsg" hidden="1">{"'Sheet1'!$L$16"}</definedName>
    <definedName name="xd0.6">#REF!</definedName>
    <definedName name="xd1.3">#REF!</definedName>
    <definedName name="xd1.5">#REF!</definedName>
    <definedName name="xdd">#REF!</definedName>
    <definedName name="XDDHT">#REF!</definedName>
    <definedName name="xe">#REF!</definedName>
    <definedName name="Xe_lao_dÇm">#REF!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I200">#REF!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c">#REF!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c">#REF!</definedName>
    <definedName name="xitvl3p">#REF!</definedName>
    <definedName name="xk">#REF!</definedName>
    <definedName name="xk0.6">#REF!</definedName>
    <definedName name="xk1.3">#REF!</definedName>
    <definedName name="xk1.5">#REF!</definedName>
    <definedName name="XL_TBA">#REF!</definedName>
    <definedName name="xl3x250">#REF!</definedName>
    <definedName name="XL3X400">#REF!</definedName>
    <definedName name="xlc">#REF!</definedName>
    <definedName name="xld1.4">#REF!</definedName>
    <definedName name="xlk">#REF!</definedName>
    <definedName name="xlk1.4">#REF!</definedName>
    <definedName name="XLP">#REF!</definedName>
    <definedName name="xlttbninh" hidden="1">{"'Sheet1'!$L$16"}</definedName>
    <definedName name="XLxa">#REF!</definedName>
    <definedName name="XMAX">#REF!</definedName>
    <definedName name="xmBim">#REF!</definedName>
    <definedName name="XMBT">#REF!</definedName>
    <definedName name="xmBut">#REF!</definedName>
    <definedName name="xmcax">#REF!</definedName>
    <definedName name="XMIN">#REF!</definedName>
    <definedName name="xmp40">#REF!</definedName>
    <definedName name="xmpc40">#REF!</definedName>
    <definedName name="xn">#REF!</definedName>
    <definedName name="xp">#REF!</definedName>
    <definedName name="Xsi">#REF!</definedName>
    <definedName name="XTKKTTC">7500</definedName>
    <definedName name="Xuat_hien2">#REF!</definedName>
    <definedName name="Xuat_hien3">#REF!</definedName>
    <definedName name="XXT">#REF!</definedName>
    <definedName name="xxx2">#REF!</definedName>
    <definedName name="y">#REF!</definedName>
    <definedName name="yb">#REF!</definedName>
    <definedName name="yen">#REF!</definedName>
    <definedName name="yen1">#REF!</definedName>
    <definedName name="yen2">#REF!</definedName>
    <definedName name="yhgjg" hidden="1">{"'Sheet1'!$L$16"}</definedName>
    <definedName name="yieldsfield">#REF!</definedName>
    <definedName name="yieldstoevaluate">#REF!</definedName>
    <definedName name="YMAX">#REF!</definedName>
    <definedName name="YMIN">#REF!</definedName>
    <definedName name="yot">#REF!</definedName>
    <definedName name="YR0">#REF!</definedName>
    <definedName name="YRP">#REF!</definedName>
    <definedName name="YT">#REF!</definedName>
    <definedName name="ytddg">#REF!</definedName>
    <definedName name="Ythd1.5">#REF!</definedName>
    <definedName name="ythdg">#REF!</definedName>
    <definedName name="Ythdgoi">#REF!</definedName>
    <definedName name="yy">#REF!</definedName>
    <definedName name="Z">#REF!</definedName>
    <definedName name="Z_dh">#REF!</definedName>
    <definedName name="Zip">#REF!</definedName>
    <definedName name="zl">#REF!</definedName>
    <definedName name="Zo">#REF!</definedName>
    <definedName name="Zw">#REF!</definedName>
    <definedName name="ZXD">#REF!</definedName>
    <definedName name="ZXzX" hidden="1">{"'Sheet1'!$L$16"}</definedName>
    <definedName name="ZYX">#REF!</definedName>
    <definedName name="ZZZ">#REF!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9" i="22" l="1"/>
  <c r="J70" i="22"/>
  <c r="J60" i="22"/>
  <c r="J50" i="22"/>
  <c r="J74" i="22" l="1"/>
  <c r="K69" i="22"/>
  <c r="K70" i="22" s="1"/>
  <c r="I69" i="22"/>
  <c r="J65" i="22"/>
  <c r="J62" i="22"/>
  <c r="I62" i="22"/>
  <c r="I60" i="22" s="1"/>
  <c r="K60" i="22"/>
  <c r="K50" i="22" s="1"/>
  <c r="K57" i="22" s="1"/>
  <c r="R57" i="22"/>
  <c r="N57" i="22"/>
  <c r="H56" i="22"/>
  <c r="H55" i="22"/>
  <c r="H54" i="22"/>
  <c r="H53" i="22"/>
  <c r="K52" i="22"/>
  <c r="J52" i="22"/>
  <c r="H52" i="22" s="1"/>
  <c r="H51" i="22"/>
  <c r="H49" i="22"/>
  <c r="H48" i="22"/>
  <c r="H47" i="22"/>
  <c r="H46" i="22"/>
  <c r="H45" i="22"/>
  <c r="H44" i="22"/>
  <c r="H43" i="22"/>
  <c r="Q42" i="22"/>
  <c r="H42" i="22"/>
  <c r="Q41" i="22"/>
  <c r="H41" i="22"/>
  <c r="Q40" i="22"/>
  <c r="H40" i="22"/>
  <c r="Q39" i="22"/>
  <c r="H39" i="22"/>
  <c r="Q38" i="22"/>
  <c r="H38" i="22"/>
  <c r="Q37" i="22"/>
  <c r="H37" i="22"/>
  <c r="Q36" i="22"/>
  <c r="H36" i="22"/>
  <c r="Q35" i="22"/>
  <c r="H35" i="22"/>
  <c r="Q34" i="22"/>
  <c r="H34" i="22"/>
  <c r="Q33" i="22"/>
  <c r="H33" i="22"/>
  <c r="Q32" i="22"/>
  <c r="H32" i="22"/>
  <c r="Q31" i="22"/>
  <c r="H31" i="22"/>
  <c r="Q30" i="22"/>
  <c r="H30" i="22"/>
  <c r="Q29" i="22"/>
  <c r="H29" i="22"/>
  <c r="Q28" i="22"/>
  <c r="H28" i="22"/>
  <c r="Q27" i="22"/>
  <c r="H27" i="22"/>
  <c r="Q26" i="22"/>
  <c r="H26" i="22"/>
  <c r="Q25" i="22"/>
  <c r="H25" i="22"/>
  <c r="Q24" i="22"/>
  <c r="H24" i="22"/>
  <c r="Q23" i="22"/>
  <c r="H23" i="22"/>
  <c r="Q22" i="22"/>
  <c r="H22" i="22"/>
  <c r="Q21" i="22"/>
  <c r="H21" i="22"/>
  <c r="Q20" i="22"/>
  <c r="H20" i="22"/>
  <c r="Q19" i="22"/>
  <c r="H19" i="22"/>
  <c r="Q18" i="22"/>
  <c r="H18" i="22"/>
  <c r="Q17" i="22"/>
  <c r="H17" i="22"/>
  <c r="Q16" i="22"/>
  <c r="H16" i="22"/>
  <c r="Q15" i="22"/>
  <c r="H15" i="22"/>
  <c r="Q14" i="22"/>
  <c r="H14" i="22"/>
  <c r="Q13" i="22"/>
  <c r="H13" i="22"/>
  <c r="Q12" i="22"/>
  <c r="H12" i="22"/>
  <c r="Q11" i="22"/>
  <c r="H11" i="22"/>
  <c r="Q10" i="22"/>
  <c r="H10" i="22"/>
  <c r="Q9" i="22"/>
  <c r="H9" i="22"/>
  <c r="Q8" i="22"/>
  <c r="H8" i="22"/>
  <c r="Q7" i="22"/>
  <c r="H7" i="22"/>
  <c r="Q6" i="22"/>
  <c r="H6" i="22"/>
  <c r="Q5" i="22"/>
  <c r="P5" i="22"/>
  <c r="P57" i="22" s="1"/>
  <c r="O5" i="22"/>
  <c r="O57" i="22" s="1"/>
  <c r="H5" i="22"/>
  <c r="I70" i="22" l="1"/>
  <c r="Q44" i="22"/>
  <c r="Q57" i="22" s="1"/>
  <c r="J57" i="22"/>
  <c r="I50" i="22"/>
  <c r="H60" i="22" l="1"/>
  <c r="H50" i="22"/>
  <c r="H57" i="22" s="1"/>
  <c r="I57" i="22"/>
  <c r="N81" i="20" l="1"/>
  <c r="N5" i="20"/>
  <c r="M81" i="20"/>
  <c r="M5" i="20"/>
  <c r="U141" i="21"/>
  <c r="J5" i="4" l="1"/>
  <c r="Q141" i="21" l="1"/>
  <c r="N267" i="19" l="1"/>
  <c r="V142" i="21" l="1"/>
  <c r="X141" i="21"/>
  <c r="O141" i="21"/>
  <c r="S141" i="21"/>
  <c r="T141" i="21"/>
  <c r="V141" i="21"/>
  <c r="W141" i="21"/>
  <c r="P141" i="21"/>
  <c r="R141" i="21"/>
  <c r="N141" i="21"/>
  <c r="M141" i="21"/>
  <c r="L140" i="21"/>
  <c r="L139" i="21"/>
  <c r="L138" i="21"/>
  <c r="L137" i="21"/>
  <c r="L136" i="21"/>
  <c r="L135" i="21"/>
  <c r="L134" i="21"/>
  <c r="L133" i="21"/>
  <c r="L132" i="21"/>
  <c r="AA131" i="21"/>
  <c r="L131" i="21" s="1"/>
  <c r="L130" i="21"/>
  <c r="L129" i="21"/>
  <c r="AA128" i="21"/>
  <c r="L128" i="21" s="1"/>
  <c r="L127" i="21"/>
  <c r="L126" i="21"/>
  <c r="AA125" i="21"/>
  <c r="L125" i="21" s="1"/>
  <c r="L124" i="21"/>
  <c r="L123" i="21"/>
  <c r="L122" i="21"/>
  <c r="L121" i="21"/>
  <c r="L120" i="21"/>
  <c r="L119" i="21"/>
  <c r="L118" i="21"/>
  <c r="L117" i="21"/>
  <c r="L116" i="21"/>
  <c r="L115" i="21"/>
  <c r="L114" i="21"/>
  <c r="L113" i="21"/>
  <c r="L112" i="21"/>
  <c r="L111" i="21"/>
  <c r="L110" i="21"/>
  <c r="L109" i="21"/>
  <c r="L108" i="21"/>
  <c r="L107" i="21"/>
  <c r="L106" i="21"/>
  <c r="L105" i="21"/>
  <c r="L104" i="21"/>
  <c r="AA103" i="21"/>
  <c r="L103" i="21" s="1"/>
  <c r="AA102" i="21"/>
  <c r="L102" i="21" s="1"/>
  <c r="L101" i="21"/>
  <c r="L100" i="21"/>
  <c r="L99" i="21"/>
  <c r="AA98" i="21"/>
  <c r="L98" i="21" s="1"/>
  <c r="AA97" i="21"/>
  <c r="L97" i="21" s="1"/>
  <c r="L96" i="21"/>
  <c r="L95" i="21"/>
  <c r="L94" i="21"/>
  <c r="L93" i="21"/>
  <c r="L92" i="21"/>
  <c r="L91" i="21"/>
  <c r="L90" i="21"/>
  <c r="L89" i="21"/>
  <c r="L88" i="21"/>
  <c r="AA87" i="21"/>
  <c r="L87" i="21" s="1"/>
  <c r="L86" i="21"/>
  <c r="L85" i="21"/>
  <c r="L84" i="21"/>
  <c r="AA83" i="21"/>
  <c r="L83" i="21" s="1"/>
  <c r="L82" i="21"/>
  <c r="L81" i="21"/>
  <c r="L80" i="21"/>
  <c r="L79" i="21"/>
  <c r="L78" i="21"/>
  <c r="Z77" i="21"/>
  <c r="Y77" i="21"/>
  <c r="Z76" i="21"/>
  <c r="Y76" i="21"/>
  <c r="Z75" i="21"/>
  <c r="Y75" i="21"/>
  <c r="Z74" i="21"/>
  <c r="Y74" i="21"/>
  <c r="Y73" i="21"/>
  <c r="L73" i="21" s="1"/>
  <c r="Z72" i="21"/>
  <c r="Y72" i="21"/>
  <c r="Z71" i="21"/>
  <c r="Y71" i="21"/>
  <c r="Z70" i="21"/>
  <c r="Y70" i="21"/>
  <c r="Z69" i="21"/>
  <c r="L69" i="21" s="1"/>
  <c r="Z68" i="21"/>
  <c r="Y68" i="21"/>
  <c r="Z67" i="21"/>
  <c r="Y67" i="21"/>
  <c r="Z66" i="21"/>
  <c r="Y66" i="21"/>
  <c r="Z65" i="21"/>
  <c r="Y65" i="21"/>
  <c r="Z64" i="21"/>
  <c r="Y64" i="21"/>
  <c r="Z63" i="21"/>
  <c r="Y63" i="21"/>
  <c r="Z62" i="21"/>
  <c r="Y62" i="21"/>
  <c r="Z61" i="21"/>
  <c r="Y61" i="21"/>
  <c r="Z60" i="21"/>
  <c r="Y60" i="21"/>
  <c r="Z59" i="21"/>
  <c r="Y59" i="21"/>
  <c r="Z58" i="21"/>
  <c r="Y58" i="21"/>
  <c r="Y57" i="21"/>
  <c r="L57" i="21" s="1"/>
  <c r="Z56" i="21"/>
  <c r="Y56" i="21"/>
  <c r="Z55" i="21"/>
  <c r="Y55" i="21"/>
  <c r="Z54" i="21"/>
  <c r="Y54" i="21"/>
  <c r="Z53" i="21"/>
  <c r="Y53" i="21"/>
  <c r="Z52" i="21"/>
  <c r="Y52" i="21"/>
  <c r="Z51" i="21"/>
  <c r="Y51" i="21"/>
  <c r="Z50" i="21"/>
  <c r="Y50" i="21"/>
  <c r="Z49" i="21"/>
  <c r="Y49" i="21"/>
  <c r="Z48" i="21"/>
  <c r="Y48" i="21"/>
  <c r="Z47" i="21"/>
  <c r="Y47" i="21"/>
  <c r="Z46" i="21"/>
  <c r="Y46" i="21"/>
  <c r="Z45" i="21"/>
  <c r="Y45" i="21"/>
  <c r="Z44" i="21"/>
  <c r="Y44" i="21"/>
  <c r="L43" i="21"/>
  <c r="L42" i="21"/>
  <c r="L41" i="21"/>
  <c r="L40" i="21"/>
  <c r="A40" i="21"/>
  <c r="A41" i="21" s="1"/>
  <c r="L39" i="21"/>
  <c r="L38" i="21"/>
  <c r="L37" i="21"/>
  <c r="L36" i="21"/>
  <c r="L35" i="21"/>
  <c r="L34" i="21"/>
  <c r="L33" i="21"/>
  <c r="L32" i="21"/>
  <c r="L31" i="21"/>
  <c r="L30" i="21"/>
  <c r="L29" i="21"/>
  <c r="L28" i="21"/>
  <c r="L27" i="21"/>
  <c r="L26" i="21"/>
  <c r="AA25" i="21"/>
  <c r="L25" i="21" s="1"/>
  <c r="AA24" i="21"/>
  <c r="L24" i="21" s="1"/>
  <c r="L23" i="21"/>
  <c r="L22" i="21"/>
  <c r="L21" i="21"/>
  <c r="L20" i="21"/>
  <c r="L19" i="21"/>
  <c r="AA18" i="21"/>
  <c r="L18" i="21" s="1"/>
  <c r="L17" i="21"/>
  <c r="L16" i="21"/>
  <c r="L15" i="21"/>
  <c r="L14" i="21"/>
  <c r="L13" i="21"/>
  <c r="L12" i="21"/>
  <c r="AA11" i="21"/>
  <c r="L11" i="21" s="1"/>
  <c r="L10" i="21"/>
  <c r="L9" i="21"/>
  <c r="L8" i="21"/>
  <c r="AA7" i="21"/>
  <c r="B7" i="21"/>
  <c r="L70" i="21" l="1"/>
  <c r="L51" i="21"/>
  <c r="L74" i="21"/>
  <c r="L66" i="21"/>
  <c r="L63" i="21"/>
  <c r="L45" i="21"/>
  <c r="L65" i="21"/>
  <c r="L59" i="21"/>
  <c r="L71" i="21"/>
  <c r="L75" i="21"/>
  <c r="L55" i="21"/>
  <c r="L60" i="21"/>
  <c r="L48" i="21"/>
  <c r="L52" i="21"/>
  <c r="L64" i="21"/>
  <c r="L62" i="21"/>
  <c r="L50" i="21"/>
  <c r="Y141" i="21"/>
  <c r="L67" i="21"/>
  <c r="L56" i="21"/>
  <c r="A42" i="21"/>
  <c r="A44" i="21" s="1"/>
  <c r="L46" i="21"/>
  <c r="L53" i="21"/>
  <c r="L61" i="21"/>
  <c r="L72" i="21"/>
  <c r="L76" i="21"/>
  <c r="AA141" i="21"/>
  <c r="L49" i="21"/>
  <c r="L68" i="21"/>
  <c r="Z141" i="21"/>
  <c r="L44" i="21"/>
  <c r="L47" i="21"/>
  <c r="L54" i="21"/>
  <c r="L58" i="21"/>
  <c r="L77" i="21"/>
  <c r="B10" i="21"/>
  <c r="L7" i="21"/>
  <c r="L5" i="21" s="1"/>
  <c r="L141" i="21" l="1"/>
  <c r="A45" i="21"/>
  <c r="A46" i="21" s="1"/>
  <c r="B11" i="21"/>
  <c r="A47" i="21" l="1"/>
  <c r="A48" i="21" s="1"/>
  <c r="B12" i="21"/>
  <c r="A49" i="21" l="1"/>
  <c r="B13" i="21"/>
  <c r="A50" i="21" l="1"/>
  <c r="B14" i="21"/>
  <c r="A51" i="21" l="1"/>
  <c r="B15" i="21"/>
  <c r="B17" i="21" s="1"/>
  <c r="A52" i="21" l="1"/>
  <c r="B18" i="21"/>
  <c r="A53" i="21" l="1"/>
  <c r="A54" i="21" s="1"/>
  <c r="A55" i="21" s="1"/>
  <c r="B19" i="21"/>
  <c r="B20" i="21" s="1"/>
  <c r="B21" i="21" s="1"/>
  <c r="B23" i="21" s="1"/>
  <c r="B24" i="21" s="1"/>
  <c r="B25" i="21" s="1"/>
  <c r="B26" i="21" s="1"/>
  <c r="A56" i="21" l="1"/>
  <c r="A57" i="21" s="1"/>
  <c r="A58" i="21" s="1"/>
  <c r="B28" i="21"/>
  <c r="B29" i="21" s="1"/>
  <c r="B30" i="21" s="1"/>
  <c r="B34" i="21" s="1"/>
  <c r="B37" i="21" s="1"/>
  <c r="B40" i="21" s="1"/>
  <c r="B41" i="21" s="1"/>
  <c r="B42" i="21" s="1"/>
  <c r="B44" i="21" s="1"/>
  <c r="B45" i="21" s="1"/>
  <c r="B46" i="21" s="1"/>
  <c r="B47" i="21" s="1"/>
  <c r="B48" i="21" s="1"/>
  <c r="B49" i="21" s="1"/>
  <c r="B50" i="21" s="1"/>
  <c r="B51" i="21" s="1"/>
  <c r="B52" i="21" s="1"/>
  <c r="B53" i="21" s="1"/>
  <c r="B54" i="21" s="1"/>
  <c r="B55" i="21" s="1"/>
  <c r="B56" i="21" s="1"/>
  <c r="B57" i="21" s="1"/>
  <c r="B58" i="21" s="1"/>
  <c r="B59" i="21" s="1"/>
  <c r="B60" i="21" s="1"/>
  <c r="B61" i="21" s="1"/>
  <c r="B62" i="21" s="1"/>
  <c r="B63" i="21" s="1"/>
  <c r="B64" i="21" s="1"/>
  <c r="B65" i="21" s="1"/>
  <c r="B66" i="21" s="1"/>
  <c r="B67" i="21" s="1"/>
  <c r="B68" i="21" s="1"/>
  <c r="B69" i="21" s="1"/>
  <c r="B70" i="21" s="1"/>
  <c r="B71" i="21" s="1"/>
  <c r="B72" i="21" s="1"/>
  <c r="B73" i="21" s="1"/>
  <c r="B74" i="21" s="1"/>
  <c r="B75" i="21" s="1"/>
  <c r="B76" i="21" s="1"/>
  <c r="B77" i="21" s="1"/>
  <c r="B79" i="21" s="1"/>
  <c r="B80" i="21" s="1"/>
  <c r="B81" i="21" s="1"/>
  <c r="B83" i="21" s="1"/>
  <c r="A59" i="21" l="1"/>
  <c r="A60" i="21" s="1"/>
  <c r="A61" i="21" s="1"/>
  <c r="A62" i="21" s="1"/>
  <c r="A63" i="21" s="1"/>
  <c r="A64" i="21" s="1"/>
  <c r="A65" i="21" s="1"/>
  <c r="A66" i="21" s="1"/>
  <c r="A67" i="21" s="1"/>
  <c r="A68" i="21" s="1"/>
  <c r="A69" i="21" s="1"/>
  <c r="A70" i="21" s="1"/>
  <c r="A71" i="21" s="1"/>
  <c r="A72" i="21" s="1"/>
  <c r="A73" i="21" s="1"/>
  <c r="A74" i="21" s="1"/>
  <c r="A75" i="21" s="1"/>
  <c r="A76" i="21" s="1"/>
  <c r="A77" i="21" s="1"/>
  <c r="A79" i="21" s="1"/>
  <c r="A80" i="21" s="1"/>
  <c r="A83" i="21" s="1"/>
  <c r="A85" i="21" s="1"/>
  <c r="A86" i="21" s="1"/>
  <c r="A90" i="21" s="1"/>
  <c r="A94" i="21" s="1"/>
  <c r="A104" i="21" s="1"/>
  <c r="A120" i="21" s="1"/>
  <c r="A122" i="21" s="1"/>
  <c r="A125" i="21" s="1"/>
  <c r="B85" i="21"/>
  <c r="B84" i="21"/>
  <c r="B86" i="21" l="1"/>
  <c r="B87" i="21" s="1"/>
  <c r="B90" i="21" s="1"/>
  <c r="B94" i="21" s="1"/>
  <c r="B97" i="21" s="1"/>
  <c r="B98" i="21" s="1"/>
  <c r="B99" i="21" s="1"/>
  <c r="B100" i="21" s="1"/>
  <c r="B101" i="21" s="1"/>
  <c r="B102" i="21" s="1"/>
  <c r="B103" i="21" s="1"/>
  <c r="B104" i="21" s="1"/>
  <c r="B108" i="21" s="1"/>
  <c r="B109" i="21" s="1"/>
  <c r="B111" i="21" s="1"/>
  <c r="B113" i="21" s="1"/>
  <c r="B115" i="21" s="1"/>
  <c r="B117" i="21" s="1"/>
  <c r="B120" i="21" s="1"/>
  <c r="B122" i="21" s="1"/>
  <c r="B125" i="21" s="1"/>
  <c r="B126" i="21" s="1"/>
  <c r="B127" i="21" s="1"/>
  <c r="B128" i="21" s="1"/>
  <c r="B131" i="21" s="1"/>
  <c r="B133" i="21" s="1"/>
  <c r="B135" i="21" s="1"/>
  <c r="B136" i="21" s="1"/>
  <c r="B137" i="21" s="1"/>
  <c r="B138" i="21" s="1"/>
  <c r="B139" i="21" s="1"/>
  <c r="B140" i="21" s="1"/>
  <c r="K65" i="20" l="1"/>
  <c r="S81" i="20" l="1"/>
  <c r="X81" i="20"/>
  <c r="T81" i="20"/>
  <c r="Q81" i="20"/>
  <c r="U81" i="20"/>
  <c r="R81" i="20"/>
  <c r="W81" i="20"/>
  <c r="P81" i="20"/>
  <c r="L81" i="20"/>
  <c r="K80" i="20"/>
  <c r="K79" i="20"/>
  <c r="K78" i="20"/>
  <c r="K77" i="20"/>
  <c r="Y76" i="20"/>
  <c r="K76" i="20" s="1"/>
  <c r="V75" i="20"/>
  <c r="K75" i="20" s="1"/>
  <c r="K74" i="20"/>
  <c r="Y73" i="20"/>
  <c r="K73" i="20" s="1"/>
  <c r="K72" i="20"/>
  <c r="K71" i="20"/>
  <c r="V70" i="20"/>
  <c r="K70" i="20" s="1"/>
  <c r="K69" i="20"/>
  <c r="K68" i="20"/>
  <c r="K67" i="20"/>
  <c r="K66" i="20"/>
  <c r="O64" i="20"/>
  <c r="K64" i="20" s="1"/>
  <c r="K63" i="20"/>
  <c r="K62" i="20"/>
  <c r="K61" i="20"/>
  <c r="K60" i="20"/>
  <c r="K58" i="20"/>
  <c r="K57" i="20"/>
  <c r="K55" i="20"/>
  <c r="K54" i="20"/>
  <c r="K53" i="20"/>
  <c r="K52" i="20"/>
  <c r="K51" i="20"/>
  <c r="K50" i="20"/>
  <c r="K49" i="20"/>
  <c r="K48" i="20"/>
  <c r="K47" i="20"/>
  <c r="K46" i="20"/>
  <c r="K45" i="20"/>
  <c r="O44" i="20"/>
  <c r="K44" i="20" s="1"/>
  <c r="Y43" i="20"/>
  <c r="K43" i="20" s="1"/>
  <c r="Y42" i="20"/>
  <c r="K42" i="20" s="1"/>
  <c r="O41" i="20"/>
  <c r="K41" i="20" s="1"/>
  <c r="K40" i="20"/>
  <c r="K39" i="20"/>
  <c r="V38" i="20"/>
  <c r="Y38" i="20"/>
  <c r="V37" i="20"/>
  <c r="O37" i="20"/>
  <c r="Y37" i="20"/>
  <c r="K36" i="20"/>
  <c r="K35" i="20"/>
  <c r="O34" i="20"/>
  <c r="K34" i="20" s="1"/>
  <c r="K33" i="20"/>
  <c r="K32" i="20"/>
  <c r="K31" i="20"/>
  <c r="O30" i="20"/>
  <c r="K30" i="20" s="1"/>
  <c r="K29" i="20"/>
  <c r="K28" i="20"/>
  <c r="K27" i="20"/>
  <c r="K26" i="20"/>
  <c r="V25" i="20"/>
  <c r="K24" i="20"/>
  <c r="O23" i="20"/>
  <c r="K23" i="20" s="1"/>
  <c r="K22" i="20"/>
  <c r="K21" i="20"/>
  <c r="K20" i="20"/>
  <c r="K19" i="20"/>
  <c r="O18" i="20"/>
  <c r="Y18" i="20"/>
  <c r="Y17" i="20"/>
  <c r="K17" i="20" s="1"/>
  <c r="K16" i="20"/>
  <c r="K15" i="20"/>
  <c r="K14" i="20"/>
  <c r="K13" i="20"/>
  <c r="O12" i="20"/>
  <c r="K12" i="20" s="1"/>
  <c r="Y11" i="20"/>
  <c r="K11" i="20" s="1"/>
  <c r="O10" i="20"/>
  <c r="K10" i="20" s="1"/>
  <c r="K9" i="20"/>
  <c r="O8" i="20"/>
  <c r="Y8" i="20"/>
  <c r="O7" i="20"/>
  <c r="Y7" i="20"/>
  <c r="O6" i="20"/>
  <c r="A6" i="20"/>
  <c r="S5" i="20"/>
  <c r="X5" i="20"/>
  <c r="T5" i="20"/>
  <c r="V5" i="20"/>
  <c r="Q5" i="20"/>
  <c r="U5" i="20"/>
  <c r="R5" i="20"/>
  <c r="W5" i="20"/>
  <c r="P5" i="20"/>
  <c r="L5" i="20"/>
  <c r="K38" i="20" l="1"/>
  <c r="K7" i="20"/>
  <c r="K37" i="20"/>
  <c r="V81" i="20"/>
  <c r="K18" i="20"/>
  <c r="K8" i="20"/>
  <c r="O81" i="20"/>
  <c r="K25" i="20"/>
  <c r="Y81" i="20"/>
  <c r="Y5" i="20"/>
  <c r="K6" i="20"/>
  <c r="O5" i="20"/>
  <c r="A7" i="20"/>
  <c r="J184" i="4"/>
  <c r="K81" i="20" l="1"/>
  <c r="K5" i="20"/>
  <c r="A8" i="20"/>
  <c r="A9" i="20" l="1"/>
  <c r="A45" i="19"/>
  <c r="A10" i="20" l="1"/>
  <c r="A6" i="4"/>
  <c r="A7" i="4" s="1"/>
  <c r="A8" i="4" s="1"/>
  <c r="A9" i="4" s="1"/>
  <c r="A10" i="4" s="1"/>
  <c r="A11" i="4" s="1"/>
  <c r="A12" i="4" s="1"/>
  <c r="A15" i="4" s="1"/>
  <c r="A18" i="4" s="1"/>
  <c r="A19" i="4" s="1"/>
  <c r="A20" i="4" s="1"/>
  <c r="A21" i="4" s="1"/>
  <c r="A22" i="4" s="1"/>
  <c r="A23" i="4" s="1"/>
  <c r="A25" i="4" s="1"/>
  <c r="K188" i="4"/>
  <c r="L188" i="4"/>
  <c r="P188" i="4"/>
  <c r="N188" i="4"/>
  <c r="W188" i="4"/>
  <c r="R188" i="4"/>
  <c r="M188" i="4"/>
  <c r="U188" i="4"/>
  <c r="Y188" i="4"/>
  <c r="Q188" i="4"/>
  <c r="O188" i="4"/>
  <c r="V188" i="4"/>
  <c r="T188" i="4"/>
  <c r="X188" i="4"/>
  <c r="S188"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5" i="4"/>
  <c r="J186" i="4"/>
  <c r="J187" i="4"/>
  <c r="A11" i="20" l="1"/>
  <c r="A12" i="20" s="1"/>
  <c r="A13" i="20" l="1"/>
  <c r="A16" i="20" l="1"/>
  <c r="A17" i="20" s="1"/>
  <c r="A18" i="20" l="1"/>
  <c r="K416" i="19"/>
  <c r="G416" i="19"/>
  <c r="F416" i="19"/>
  <c r="F417" i="19" s="1"/>
  <c r="E270" i="19"/>
  <c r="J81" i="19"/>
  <c r="J63" i="19"/>
  <c r="A46" i="19"/>
  <c r="A47" i="19" s="1"/>
  <c r="A48" i="19" s="1"/>
  <c r="A49" i="19" s="1"/>
  <c r="A50" i="19" s="1"/>
  <c r="A51" i="19" s="1"/>
  <c r="A52" i="19" s="1"/>
  <c r="A53" i="19" s="1"/>
  <c r="A54" i="19" s="1"/>
  <c r="A55" i="19" s="1"/>
  <c r="A56" i="19" s="1"/>
  <c r="A57" i="19" s="1"/>
  <c r="A58" i="19" s="1"/>
  <c r="J44" i="19"/>
  <c r="M41" i="19"/>
  <c r="E41" i="19"/>
  <c r="M40" i="19"/>
  <c r="E40" i="19"/>
  <c r="M39" i="19"/>
  <c r="E39" i="19"/>
  <c r="M38" i="19"/>
  <c r="E38" i="19"/>
  <c r="M37" i="19"/>
  <c r="E37" i="19"/>
  <c r="M36" i="19"/>
  <c r="E36" i="19"/>
  <c r="M35" i="19"/>
  <c r="E35" i="19"/>
  <c r="M34" i="19"/>
  <c r="E34" i="19"/>
  <c r="J34" i="19" s="1"/>
  <c r="M33" i="19"/>
  <c r="E33" i="19"/>
  <c r="M32" i="19"/>
  <c r="E32" i="19"/>
  <c r="M31" i="19"/>
  <c r="E31" i="19"/>
  <c r="M30" i="19"/>
  <c r="E30" i="19"/>
  <c r="M29" i="19"/>
  <c r="E29" i="19"/>
  <c r="M28" i="19"/>
  <c r="E28" i="19"/>
  <c r="J28" i="19" s="1"/>
  <c r="M27" i="19"/>
  <c r="E27" i="19"/>
  <c r="M26" i="19"/>
  <c r="E26" i="19"/>
  <c r="M25" i="19"/>
  <c r="E25" i="19"/>
  <c r="M24" i="19"/>
  <c r="E24" i="19"/>
  <c r="J24" i="19" s="1"/>
  <c r="M23" i="19"/>
  <c r="E23" i="19"/>
  <c r="M22" i="19"/>
  <c r="E22" i="19"/>
  <c r="J22" i="19" s="1"/>
  <c r="M21" i="19"/>
  <c r="E21" i="19"/>
  <c r="M20" i="19"/>
  <c r="E20" i="19"/>
  <c r="M19" i="19"/>
  <c r="E19" i="19"/>
  <c r="M18" i="19"/>
  <c r="E18" i="19"/>
  <c r="M17" i="19"/>
  <c r="E17" i="19"/>
  <c r="M16" i="19"/>
  <c r="E16" i="19"/>
  <c r="J16" i="19" s="1"/>
  <c r="M15" i="19"/>
  <c r="E15" i="19"/>
  <c r="M14" i="19"/>
  <c r="E14" i="19"/>
  <c r="J14" i="19" s="1"/>
  <c r="M13" i="19"/>
  <c r="E13" i="19"/>
  <c r="M12" i="19"/>
  <c r="E12" i="19"/>
  <c r="M11" i="19"/>
  <c r="E11" i="19"/>
  <c r="M10" i="19"/>
  <c r="E10" i="19"/>
  <c r="J10" i="19" s="1"/>
  <c r="M9" i="19"/>
  <c r="E9" i="19"/>
  <c r="M8" i="19"/>
  <c r="E8" i="19"/>
  <c r="M7" i="19"/>
  <c r="E7" i="19"/>
  <c r="M6" i="19"/>
  <c r="E6" i="19"/>
  <c r="J6" i="19" s="1"/>
  <c r="M5" i="19"/>
  <c r="E5" i="19"/>
  <c r="I4" i="19"/>
  <c r="I416" i="19" s="1"/>
  <c r="H4" i="19"/>
  <c r="H416" i="19" s="1"/>
  <c r="A19" i="20" l="1"/>
  <c r="A20" i="20" s="1"/>
  <c r="A21" i="20" s="1"/>
  <c r="A59" i="19"/>
  <c r="A60" i="19" s="1"/>
  <c r="A61" i="19" s="1"/>
  <c r="A62" i="19" s="1"/>
  <c r="A64" i="19" s="1"/>
  <c r="A65" i="19" s="1"/>
  <c r="A66" i="19" s="1"/>
  <c r="A67" i="19" s="1"/>
  <c r="A68" i="19" s="1"/>
  <c r="A69" i="19" s="1"/>
  <c r="A70" i="19" s="1"/>
  <c r="A71" i="19" s="1"/>
  <c r="A72" i="19" s="1"/>
  <c r="A73" i="19" s="1"/>
  <c r="A74" i="19" s="1"/>
  <c r="A75" i="19" s="1"/>
  <c r="A76" i="19" s="1"/>
  <c r="A77" i="19" s="1"/>
  <c r="A78" i="19" s="1"/>
  <c r="A79" i="19" s="1"/>
  <c r="A80" i="19" s="1"/>
  <c r="A82" i="19" s="1"/>
  <c r="A83" i="19" s="1"/>
  <c r="A84" i="19" s="1"/>
  <c r="A85" i="19" s="1"/>
  <c r="A86" i="19" s="1"/>
  <c r="A87" i="19" s="1"/>
  <c r="A88" i="19" s="1"/>
  <c r="A89" i="19" s="1"/>
  <c r="A90" i="19" s="1"/>
  <c r="A91" i="19" s="1"/>
  <c r="A92" i="19" s="1"/>
  <c r="A93" i="19" s="1"/>
  <c r="A94" i="19" s="1"/>
  <c r="A95" i="19" s="1"/>
  <c r="A96" i="19" s="1"/>
  <c r="A97" i="19" s="1"/>
  <c r="A98" i="19" s="1"/>
  <c r="A100" i="19" s="1"/>
  <c r="A103" i="19" s="1"/>
  <c r="A104" i="19" s="1"/>
  <c r="A105" i="19" s="1"/>
  <c r="A106" i="19" s="1"/>
  <c r="A107" i="19" s="1"/>
  <c r="A108" i="19" s="1"/>
  <c r="A109" i="19" s="1"/>
  <c r="A110" i="19" s="1"/>
  <c r="A111" i="19" s="1"/>
  <c r="A112" i="19" s="1"/>
  <c r="A113" i="19" s="1"/>
  <c r="A114" i="19" s="1"/>
  <c r="A115" i="19" s="1"/>
  <c r="A116" i="19" s="1"/>
  <c r="A117" i="19" s="1"/>
  <c r="A119" i="19" s="1"/>
  <c r="A120" i="19" s="1"/>
  <c r="A121" i="19" s="1"/>
  <c r="A122" i="19" s="1"/>
  <c r="A123" i="19" s="1"/>
  <c r="A124" i="19" s="1"/>
  <c r="A125" i="19" s="1"/>
  <c r="A126" i="19" s="1"/>
  <c r="A127" i="19" s="1"/>
  <c r="A129" i="19" s="1"/>
  <c r="A130" i="19" s="1"/>
  <c r="A132" i="19" s="1"/>
  <c r="A135" i="19" s="1"/>
  <c r="A136" i="19" s="1"/>
  <c r="A137" i="19" s="1"/>
  <c r="A138" i="19" s="1"/>
  <c r="A139" i="19" s="1"/>
  <c r="A140" i="19" s="1"/>
  <c r="A141" i="19" s="1"/>
  <c r="A143" i="19" s="1"/>
  <c r="A144" i="19" s="1"/>
  <c r="A145" i="19" s="1"/>
  <c r="A146" i="19" s="1"/>
  <c r="A147" i="19" s="1"/>
  <c r="A148" i="19" s="1"/>
  <c r="A149" i="19" s="1"/>
  <c r="A150" i="19" s="1"/>
  <c r="A151" i="19" s="1"/>
  <c r="A153" i="19" s="1"/>
  <c r="A156" i="19" s="1"/>
  <c r="A157" i="19" s="1"/>
  <c r="A158" i="19" s="1"/>
  <c r="A159" i="19" s="1"/>
  <c r="A160" i="19" s="1"/>
  <c r="A161" i="19" s="1"/>
  <c r="A162" i="19" s="1"/>
  <c r="A164" i="19" s="1"/>
  <c r="A165" i="19" s="1"/>
  <c r="A166" i="19" s="1"/>
  <c r="A167" i="19" s="1"/>
  <c r="A168" i="19" s="1"/>
  <c r="A169" i="19" s="1"/>
  <c r="A170" i="19" s="1"/>
  <c r="A172" i="19" s="1"/>
  <c r="A173" i="19" s="1"/>
  <c r="A174" i="19" s="1"/>
  <c r="A175" i="19" s="1"/>
  <c r="A176" i="19" s="1"/>
  <c r="A179" i="19" s="1"/>
  <c r="A180" i="19" s="1"/>
  <c r="A181" i="19" s="1"/>
  <c r="A182" i="19" s="1"/>
  <c r="A183" i="19" s="1"/>
  <c r="A184" i="19" s="1"/>
  <c r="A185" i="19" s="1"/>
  <c r="A186" i="19" s="1"/>
  <c r="A187" i="19" s="1"/>
  <c r="A188" i="19" s="1"/>
  <c r="A189" i="19" s="1"/>
  <c r="A190" i="19" s="1"/>
  <c r="A191" i="19" s="1"/>
  <c r="A192" i="19" s="1"/>
  <c r="A193" i="19" s="1"/>
  <c r="A194" i="19" s="1"/>
  <c r="A195" i="19" s="1"/>
  <c r="A196" i="19" s="1"/>
  <c r="A197" i="19" s="1"/>
  <c r="A199" i="19" s="1"/>
  <c r="A200" i="19" s="1"/>
  <c r="A201" i="19" s="1"/>
  <c r="A202" i="19" s="1"/>
  <c r="A203" i="19" s="1"/>
  <c r="A204" i="19" s="1"/>
  <c r="A205" i="19" s="1"/>
  <c r="A206" i="19" s="1"/>
  <c r="A207" i="19" s="1"/>
  <c r="A208" i="19" s="1"/>
  <c r="A209" i="19" s="1"/>
  <c r="A210" i="19" s="1"/>
  <c r="A211" i="19" s="1"/>
  <c r="A212" i="19" s="1"/>
  <c r="A213" i="19" s="1"/>
  <c r="A214" i="19" s="1"/>
  <c r="A215" i="19" s="1"/>
  <c r="A216" i="19" s="1"/>
  <c r="A217" i="19" s="1"/>
  <c r="A218" i="19" s="1"/>
  <c r="A219" i="19" s="1"/>
  <c r="A220" i="19" s="1"/>
  <c r="A221" i="19" s="1"/>
  <c r="A223" i="19" s="1"/>
  <c r="A225" i="19" s="1"/>
  <c r="A226" i="19" s="1"/>
  <c r="A227" i="19" s="1"/>
  <c r="A228" i="19" s="1"/>
  <c r="A229" i="19" s="1"/>
  <c r="A230" i="19" s="1"/>
  <c r="A231" i="19" s="1"/>
  <c r="A232" i="19" s="1"/>
  <c r="A233" i="19" s="1"/>
  <c r="A234" i="19" s="1"/>
  <c r="A235" i="19" s="1"/>
  <c r="A236" i="19" s="1"/>
  <c r="A237" i="19" s="1"/>
  <c r="N34" i="19"/>
  <c r="N36" i="19"/>
  <c r="N40" i="19"/>
  <c r="N28" i="19"/>
  <c r="J36" i="19"/>
  <c r="N30" i="19"/>
  <c r="N12" i="19"/>
  <c r="J12" i="19"/>
  <c r="N18" i="19"/>
  <c r="N24" i="19"/>
  <c r="N32" i="19"/>
  <c r="N8" i="19"/>
  <c r="N14" i="19"/>
  <c r="N26" i="19"/>
  <c r="N38" i="19"/>
  <c r="N22" i="19"/>
  <c r="N10" i="19"/>
  <c r="N20" i="19"/>
  <c r="J32" i="19"/>
  <c r="J40" i="19"/>
  <c r="N6" i="19"/>
  <c r="J30" i="19"/>
  <c r="J38" i="19"/>
  <c r="N16" i="19"/>
  <c r="J43" i="19"/>
  <c r="J20" i="19"/>
  <c r="J18" i="19"/>
  <c r="J26" i="19"/>
  <c r="N13" i="19"/>
  <c r="J13" i="19"/>
  <c r="N5" i="19"/>
  <c r="J5" i="19"/>
  <c r="N37" i="19"/>
  <c r="J37" i="19"/>
  <c r="J8" i="19"/>
  <c r="N11" i="19"/>
  <c r="J11" i="19"/>
  <c r="N19" i="19"/>
  <c r="J19" i="19"/>
  <c r="N27" i="19"/>
  <c r="J27" i="19"/>
  <c r="N35" i="19"/>
  <c r="J35" i="19"/>
  <c r="N21" i="19"/>
  <c r="J21" i="19"/>
  <c r="N29" i="19"/>
  <c r="J29" i="19"/>
  <c r="E4" i="19"/>
  <c r="N9" i="19"/>
  <c r="J9" i="19"/>
  <c r="N17" i="19"/>
  <c r="J17" i="19"/>
  <c r="N25" i="19"/>
  <c r="J25" i="19"/>
  <c r="N33" i="19"/>
  <c r="J33" i="19"/>
  <c r="N41" i="19"/>
  <c r="J41" i="19"/>
  <c r="N7" i="19"/>
  <c r="J7" i="19"/>
  <c r="N15" i="19"/>
  <c r="J15" i="19"/>
  <c r="N23" i="19"/>
  <c r="J23" i="19"/>
  <c r="N31" i="19"/>
  <c r="J31" i="19"/>
  <c r="N39" i="19"/>
  <c r="J39" i="19"/>
  <c r="A23" i="20" l="1"/>
  <c r="A24" i="20" s="1"/>
  <c r="A25" i="20" s="1"/>
  <c r="A26" i="20" s="1"/>
  <c r="A27" i="20" s="1"/>
  <c r="A28" i="20" s="1"/>
  <c r="A29" i="20" s="1"/>
  <c r="A30" i="20" s="1"/>
  <c r="A31" i="20" s="1"/>
  <c r="A34" i="20" s="1"/>
  <c r="A37" i="20" s="1"/>
  <c r="A38" i="20" s="1"/>
  <c r="A39" i="20" s="1"/>
  <c r="A40" i="20" s="1"/>
  <c r="A41" i="20" s="1"/>
  <c r="A42" i="20" s="1"/>
  <c r="A43" i="20" s="1"/>
  <c r="A44" i="20" s="1"/>
  <c r="A47" i="20" s="1"/>
  <c r="A48" i="20" s="1"/>
  <c r="A49" i="20" s="1"/>
  <c r="A239" i="19"/>
  <c r="A240" i="19" s="1"/>
  <c r="A241" i="19" s="1"/>
  <c r="A242" i="19" s="1"/>
  <c r="A243" i="19" s="1"/>
  <c r="A244" i="19" s="1"/>
  <c r="A245" i="19" s="1"/>
  <c r="A246" i="19" s="1"/>
  <c r="A247" i="19" s="1"/>
  <c r="A248" i="19" s="1"/>
  <c r="A249" i="19" s="1"/>
  <c r="A250" i="19" s="1"/>
  <c r="A251" i="19" s="1"/>
  <c r="A252" i="19" s="1"/>
  <c r="A253" i="19" s="1"/>
  <c r="A254" i="19" s="1"/>
  <c r="A255" i="19" s="1"/>
  <c r="A256" i="19" s="1"/>
  <c r="A257" i="19" s="1"/>
  <c r="A258" i="19" s="1"/>
  <c r="A259" i="19" s="1"/>
  <c r="A260" i="19" s="1"/>
  <c r="A261" i="19" s="1"/>
  <c r="A262" i="19" s="1"/>
  <c r="A263" i="19" s="1"/>
  <c r="A264" i="19" s="1"/>
  <c r="A265" i="19" s="1"/>
  <c r="A266" i="19" s="1"/>
  <c r="A267" i="19" s="1"/>
  <c r="A268" i="19" s="1"/>
  <c r="A269" i="19" s="1"/>
  <c r="A271" i="19" s="1"/>
  <c r="A272" i="19" s="1"/>
  <c r="A273" i="19" s="1"/>
  <c r="A274" i="19" s="1"/>
  <c r="A275" i="19" s="1"/>
  <c r="A276" i="19" s="1"/>
  <c r="A277" i="19" s="1"/>
  <c r="A278" i="19" s="1"/>
  <c r="A279" i="19" s="1"/>
  <c r="A280" i="19" s="1"/>
  <c r="A281" i="19" s="1"/>
  <c r="A282" i="19" s="1"/>
  <c r="A283" i="19" s="1"/>
  <c r="A284" i="19" s="1"/>
  <c r="A285" i="19" s="1"/>
  <c r="A286" i="19" s="1"/>
  <c r="A287" i="19" s="1"/>
  <c r="A288" i="19" s="1"/>
  <c r="A289" i="19" s="1"/>
  <c r="A290" i="19" s="1"/>
  <c r="A291" i="19" s="1"/>
  <c r="A292" i="19" s="1"/>
  <c r="A293" i="19" s="1"/>
  <c r="A294" i="19" s="1"/>
  <c r="A295" i="19" s="1"/>
  <c r="A296" i="19" s="1"/>
  <c r="A297" i="19" s="1"/>
  <c r="A298" i="19" s="1"/>
  <c r="A299" i="19" s="1"/>
  <c r="A300" i="19" s="1"/>
  <c r="A301" i="19" s="1"/>
  <c r="A302" i="19" s="1"/>
  <c r="A305" i="19" s="1"/>
  <c r="A306" i="19" s="1"/>
  <c r="A307" i="19" s="1"/>
  <c r="A308" i="19" s="1"/>
  <c r="A309" i="19" s="1"/>
  <c r="A310" i="19" s="1"/>
  <c r="E417" i="19"/>
  <c r="E416" i="19"/>
  <c r="J4" i="19"/>
  <c r="N43" i="19"/>
  <c r="A50" i="20" l="1"/>
  <c r="A55" i="20"/>
  <c r="A311" i="19"/>
  <c r="A312" i="19" s="1"/>
  <c r="A313" i="19" s="1"/>
  <c r="A314" i="19" s="1"/>
  <c r="A315" i="19" s="1"/>
  <c r="A316" i="19" s="1"/>
  <c r="A317" i="19" s="1"/>
  <c r="A318" i="19" s="1"/>
  <c r="A319" i="19" s="1"/>
  <c r="A320" i="19" s="1"/>
  <c r="A321" i="19" s="1"/>
  <c r="A323" i="19" s="1"/>
  <c r="A324" i="19" s="1"/>
  <c r="A325" i="19" s="1"/>
  <c r="A326" i="19" s="1"/>
  <c r="A328" i="19" s="1"/>
  <c r="A329" i="19" s="1"/>
  <c r="A330" i="19" s="1"/>
  <c r="A331" i="19" s="1"/>
  <c r="A332" i="19" s="1"/>
  <c r="A333" i="19" s="1"/>
  <c r="A334" i="19" s="1"/>
  <c r="A335" i="19" s="1"/>
  <c r="A336" i="19" s="1"/>
  <c r="A337" i="19" s="1"/>
  <c r="A338" i="19" s="1"/>
  <c r="A339" i="19" s="1"/>
  <c r="A340" i="19" s="1"/>
  <c r="A341" i="19" s="1"/>
  <c r="A342" i="19" s="1"/>
  <c r="A343" i="19" s="1"/>
  <c r="A345" i="19" s="1"/>
  <c r="A347" i="19" s="1"/>
  <c r="A348" i="19" s="1"/>
  <c r="A349" i="19" s="1"/>
  <c r="A350" i="19" s="1"/>
  <c r="A351" i="19" s="1"/>
  <c r="A352" i="19" s="1"/>
  <c r="A353" i="19" s="1"/>
  <c r="A354" i="19" s="1"/>
  <c r="A355" i="19" s="1"/>
  <c r="A356" i="19" s="1"/>
  <c r="A357" i="19" s="1"/>
  <c r="A358" i="19" s="1"/>
  <c r="A359" i="19" s="1"/>
  <c r="A360" i="19" s="1"/>
  <c r="A362" i="19" s="1"/>
  <c r="A364" i="19" l="1"/>
  <c r="A365" i="19" s="1"/>
  <c r="A366" i="19" s="1"/>
  <c r="A367" i="19" s="1"/>
  <c r="A368" i="19" s="1"/>
  <c r="A369" i="19" s="1"/>
  <c r="A370" i="19" s="1"/>
  <c r="A371" i="19" s="1"/>
  <c r="A372" i="19" s="1"/>
  <c r="A373" i="19" s="1"/>
  <c r="A374" i="19" s="1"/>
  <c r="A375" i="19" s="1"/>
  <c r="A376" i="19" s="1"/>
  <c r="A377" i="19" s="1"/>
  <c r="A378" i="19" s="1"/>
  <c r="A381" i="19" s="1"/>
  <c r="A382" i="19" s="1"/>
  <c r="A383" i="19" s="1"/>
  <c r="A384" i="19" s="1"/>
  <c r="A385" i="19" s="1"/>
  <c r="A386" i="19" s="1"/>
  <c r="A387" i="19" s="1"/>
  <c r="A388" i="19" s="1"/>
  <c r="A389" i="19" s="1"/>
  <c r="A390" i="19" s="1"/>
  <c r="A391" i="19" s="1"/>
  <c r="A392" i="19" s="1"/>
  <c r="A393" i="19" s="1"/>
  <c r="A395" i="19" s="1"/>
  <c r="A396" i="19" s="1"/>
  <c r="A397" i="19" s="1"/>
  <c r="A398" i="19" s="1"/>
  <c r="A399" i="19" s="1"/>
  <c r="A400" i="19" s="1"/>
  <c r="A401" i="19" s="1"/>
  <c r="A402" i="19" s="1"/>
  <c r="A403" i="19" s="1"/>
  <c r="A404" i="19" s="1"/>
  <c r="A405" i="19" s="1"/>
  <c r="A406" i="19" s="1"/>
  <c r="A407" i="19" s="1"/>
  <c r="A408" i="19" s="1"/>
  <c r="A410" i="19" s="1"/>
  <c r="A411" i="19" s="1"/>
  <c r="A412" i="19" s="1"/>
  <c r="A413" i="19" s="1"/>
  <c r="A414" i="19" s="1"/>
  <c r="A415" i="19" s="1"/>
  <c r="A363" i="19"/>
  <c r="A58" i="20"/>
  <c r="A60" i="20" s="1"/>
  <c r="A61" i="20" s="1"/>
  <c r="A64" i="20" s="1"/>
  <c r="A65" i="20" s="1"/>
  <c r="B169" i="4"/>
  <c r="A68" i="20" l="1"/>
  <c r="A70" i="20" s="1"/>
  <c r="J4" i="4"/>
  <c r="J188" i="4" s="1"/>
  <c r="A73" i="20" l="1"/>
  <c r="A74" i="20" s="1"/>
  <c r="A75" i="20" s="1"/>
  <c r="A76" i="20" s="1"/>
  <c r="A77" i="20" s="1"/>
  <c r="A80" i="20" s="1"/>
  <c r="A26" i="4" l="1"/>
  <c r="A28" i="4" s="1"/>
  <c r="A29" i="4" s="1"/>
  <c r="A31" i="4" s="1"/>
  <c r="A32" i="4" s="1"/>
  <c r="A33" i="4" l="1"/>
  <c r="A34" i="4" s="1"/>
  <c r="A37" i="4" s="1"/>
  <c r="A38" i="4" l="1"/>
  <c r="A39" i="4" s="1"/>
  <c r="A40" i="4" s="1"/>
  <c r="A41" i="4" s="1"/>
  <c r="A42" i="4" s="1"/>
  <c r="A43" i="4" s="1"/>
  <c r="A44" i="4" s="1"/>
  <c r="A47" i="4" s="1"/>
  <c r="A48" i="4" s="1"/>
  <c r="A49" i="4" s="1"/>
  <c r="A50" i="4" s="1"/>
  <c r="A51" i="4" s="1"/>
  <c r="A52" i="4" s="1"/>
  <c r="A53" i="4" s="1"/>
  <c r="A54" i="4" s="1"/>
  <c r="A55"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100" i="4" s="1"/>
  <c r="A101" i="4" l="1"/>
  <c r="A102" i="4" s="1"/>
  <c r="A103" i="4" s="1"/>
  <c r="A104" i="4" s="1"/>
  <c r="A105" i="4" s="1"/>
  <c r="A106" i="4" s="1"/>
  <c r="A107" i="4" s="1"/>
  <c r="A108" i="4" s="1"/>
  <c r="A109" i="4" s="1"/>
  <c r="A110" i="4" s="1"/>
  <c r="A111" i="4" s="1"/>
  <c r="A112" i="4" s="1"/>
  <c r="A113" i="4" s="1"/>
  <c r="A114" i="4" s="1"/>
  <c r="A115" i="4" s="1"/>
  <c r="A116" i="4" s="1"/>
  <c r="A119" i="4" s="1"/>
  <c r="A120" i="4" l="1"/>
  <c r="A121" i="4" s="1"/>
  <c r="A122" i="4" s="1"/>
  <c r="A123" i="4" s="1"/>
  <c r="A124" i="4" s="1"/>
  <c r="A126" i="4" s="1"/>
  <c r="A127" i="4" s="1"/>
  <c r="A128" i="4" s="1"/>
  <c r="A129" i="4" s="1"/>
  <c r="A130" i="4" s="1"/>
  <c r="A131" i="4" s="1"/>
  <c r="A132" i="4" s="1"/>
  <c r="A133" i="4" s="1"/>
  <c r="A134" i="4" s="1"/>
  <c r="A135" i="4" s="1"/>
  <c r="A136" i="4" s="1"/>
  <c r="A137" i="4" s="1"/>
  <c r="A138" i="4" s="1"/>
  <c r="A139" i="4" s="1"/>
  <c r="A140" i="4" s="1"/>
  <c r="A141" i="4" s="1"/>
  <c r="A142" i="4" s="1"/>
  <c r="A143" i="4" s="1"/>
  <c r="A144" i="4" s="1"/>
  <c r="A147" i="4" s="1"/>
  <c r="A148" i="4" s="1"/>
  <c r="A149" i="4" s="1"/>
  <c r="A150" i="4" s="1"/>
  <c r="A151" i="4" s="1"/>
  <c r="A153" i="4" s="1"/>
  <c r="A154" i="4" l="1"/>
  <c r="A157" i="4" s="1"/>
  <c r="A158" i="4" l="1"/>
  <c r="A159" i="4" s="1"/>
  <c r="A160" i="4" s="1"/>
  <c r="A161" i="4" s="1"/>
  <c r="A162" i="4" s="1"/>
  <c r="A163" i="4" s="1"/>
  <c r="A166" i="4" s="1"/>
  <c r="A169" i="4" s="1"/>
  <c r="A174" i="4" s="1"/>
  <c r="A176" i="4" s="1"/>
  <c r="A178" i="4" s="1"/>
  <c r="A181" i="4" s="1"/>
  <c r="A182" i="4" s="1"/>
  <c r="A184" i="4" s="1"/>
  <c r="A187" i="4" s="1"/>
</calcChain>
</file>

<file path=xl/comments1.xml><?xml version="1.0" encoding="utf-8"?>
<comments xmlns="http://schemas.openxmlformats.org/spreadsheetml/2006/main">
  <authors>
    <author/>
  </authors>
  <commentList>
    <comment ref="S8" authorId="0" shapeId="0">
      <text>
        <r>
          <rPr>
            <sz val="11"/>
            <color theme="1"/>
            <rFont val="Arial"/>
            <family val="2"/>
            <scheme val="minor"/>
          </rPr>
          <t>======
ID#AAAA1Yx26u4
THCS và THPT Đường Hoa Cương    (2023-05-16 05:16:45)
Thôn 4, Xã Quảng Long, huyện Hải Hà, Tỉnh Quảng Ninh</t>
        </r>
      </text>
    </comment>
  </commentList>
</comments>
</file>

<file path=xl/comments2.xml><?xml version="1.0" encoding="utf-8"?>
<comments xmlns="http://schemas.openxmlformats.org/spreadsheetml/2006/main">
  <authors>
    <author/>
  </authors>
  <commentList>
    <comment ref="L7" authorId="0" shapeId="0">
      <text>
        <r>
          <rPr>
            <sz val="11"/>
            <color theme="1"/>
            <rFont val="Arial"/>
            <family val="2"/>
            <scheme val="minor"/>
          </rPr>
          <t>======
ID#AAAA1Yx26u4
THCS và THPT Đường Hoa Cương    (2023-05-16 05:16:45)
Thôn 4, Xã Quảng Long, huyện Hải Hà, Tỉnh Quảng Ninh</t>
        </r>
      </text>
    </comment>
  </commentList>
</comments>
</file>

<file path=xl/sharedStrings.xml><?xml version="1.0" encoding="utf-8"?>
<sst xmlns="http://schemas.openxmlformats.org/spreadsheetml/2006/main" count="2749" uniqueCount="1547">
  <si>
    <t>TT</t>
  </si>
  <si>
    <t>Đơn vị tính</t>
  </si>
  <si>
    <t>Ghi chú</t>
  </si>
  <si>
    <t>Giá</t>
  </si>
  <si>
    <t>Hạ Long</t>
  </si>
  <si>
    <t>Uông Bí</t>
  </si>
  <si>
    <t>Đông Triều</t>
  </si>
  <si>
    <t>Vân Đồn</t>
  </si>
  <si>
    <t>Đầm Hà</t>
  </si>
  <si>
    <t>Sở GD&amp;ĐT</t>
  </si>
  <si>
    <t>Ba Chẽ</t>
  </si>
  <si>
    <t>Danh mục thiết bị đề xuất MSTT</t>
  </si>
  <si>
    <t>Chủ đề dạy học</t>
  </si>
  <si>
    <t>Mục đích sử dụng</t>
  </si>
  <si>
    <t>Đối tượng sử dụng</t>
  </si>
  <si>
    <t>HS</t>
  </si>
  <si>
    <t>GV</t>
  </si>
  <si>
    <t>Lớp</t>
  </si>
  <si>
    <t>THIẾT BỊ DÙNG CHUNG</t>
  </si>
  <si>
    <t>Loa cầm tay</t>
  </si>
  <si>
    <t>Thiết bị âm thanh đa năng di động</t>
  </si>
  <si>
    <t>Máy tính để bàn</t>
  </si>
  <si>
    <t>Máy chiếu vật thể</t>
  </si>
  <si>
    <t>Máy in</t>
  </si>
  <si>
    <t>MÔN NGỮ VĂN</t>
  </si>
  <si>
    <t>THIẾT BỊ THEO CÁC CHỦ ĐỀ</t>
  </si>
  <si>
    <t>MÔN NGOẠI NGỮ</t>
  </si>
  <si>
    <t>Thiết bị cho học sinh</t>
  </si>
  <si>
    <t>Khối thiết bị điều khiển của giáo viên</t>
  </si>
  <si>
    <t>DỤNG CỤ</t>
  </si>
  <si>
    <t>MÔN LỊCH SỬ VÀ ĐỊA LÝ</t>
  </si>
  <si>
    <t>Phân môn Lịch sử</t>
  </si>
  <si>
    <t>Phân môn Địa lý</t>
  </si>
  <si>
    <t>MÔN KHOA HỌC TỰ NHIÊN</t>
  </si>
  <si>
    <t>THIẾT BỊ DÙNG CHUNG (Số lượng thiết bị được tính cho 01 PHBM)</t>
  </si>
  <si>
    <t>Biến áp nguồn</t>
  </si>
  <si>
    <t>Máy phát âm tần</t>
  </si>
  <si>
    <t>Bộ thu nhận số liệu</t>
  </si>
  <si>
    <t>Bộ học liệu điện tử, mô phỏng hỗ trợ dạy học môn Khoa học tự nhiên.</t>
  </si>
  <si>
    <t>Hóa chất dùng chung</t>
  </si>
  <si>
    <t>Bột lưu huỳnh (S)</t>
  </si>
  <si>
    <t>Đồng phoi bào (Cu)</t>
  </si>
  <si>
    <t>Bột sắt</t>
  </si>
  <si>
    <t>Đinh sắt (Fe)</t>
  </si>
  <si>
    <t>Zn (viên)</t>
  </si>
  <si>
    <t>Sodium (Na)</t>
  </si>
  <si>
    <t>Magnesium (Mg) dạng mảnh</t>
  </si>
  <si>
    <t>Cuper (II) oxide (CuO)</t>
  </si>
  <si>
    <t>Đá vôi cục</t>
  </si>
  <si>
    <t xml:space="preserve">Sodium hydroxide (NaOH) </t>
  </si>
  <si>
    <t>Hydrochloric acid (HCl) 37%</t>
  </si>
  <si>
    <t>Sodium chloride (NaCl)</t>
  </si>
  <si>
    <t>Sodiumsulfate (Na2SO4) dung dịch</t>
  </si>
  <si>
    <t>Nến(Parafin) rắn</t>
  </si>
  <si>
    <t>Giấy phenolphthalein</t>
  </si>
  <si>
    <t>Dung dịch phenolphthalein</t>
  </si>
  <si>
    <t>Nước oxi già y tế (3%)</t>
  </si>
  <si>
    <t>Cồn đốt</t>
  </si>
  <si>
    <t>Nước cất</t>
  </si>
  <si>
    <t>Al (Bột)</t>
  </si>
  <si>
    <t>Kali chlorrat(KClO3)</t>
  </si>
  <si>
    <t>Calcium oxide(CaO)</t>
  </si>
  <si>
    <t>MÔN CÔNG NGHỆ</t>
  </si>
  <si>
    <t>Bộ thiết bị cơ khí cỡ nhỏ</t>
  </si>
  <si>
    <t>Dụng cụ đo các đại lượng không điện.</t>
  </si>
  <si>
    <t>Bộ công cụ phát triển ứng dụng dựa trên vi điều khiển</t>
  </si>
  <si>
    <t>THIẾT BỊ CƠ BẢN</t>
  </si>
  <si>
    <t>MÔN TIN HỌC</t>
  </si>
  <si>
    <t>PHÒNG THỰC HÀNH TIN HỌC</t>
  </si>
  <si>
    <t>Máy chủ</t>
  </si>
  <si>
    <t>Bộ lưu điện</t>
  </si>
  <si>
    <t>MÔN GIÁO DỤC THỂ CHẤT</t>
  </si>
  <si>
    <t>THIẾT BỊ THEO CHỦ ĐỀ</t>
  </si>
  <si>
    <t>Nhảy cao</t>
  </si>
  <si>
    <t>Đệm nhảy cao</t>
  </si>
  <si>
    <t>THIẾT BỊ THEO CHỦ ĐỀ TỰ CHỌN</t>
  </si>
  <si>
    <t>* Chỉ trang bị những dụng cụ tương ứng, phù hợp với môn thể thao được nhà trường lựa chọn</t>
  </si>
  <si>
    <t>Bóng đá</t>
  </si>
  <si>
    <t>Cầu môn</t>
  </si>
  <si>
    <t>Bóng rổ</t>
  </si>
  <si>
    <t>Cột, bảng bóng rổ</t>
  </si>
  <si>
    <t>Bóng chuyền</t>
  </si>
  <si>
    <t>Cầu lông</t>
  </si>
  <si>
    <t>Cột, lưới</t>
  </si>
  <si>
    <t>Nhạc cụ thể hiện giai điệu, hoà âm</t>
  </si>
  <si>
    <t>Electric keyboard (đàn phím điện tử)</t>
  </si>
  <si>
    <t>Thiết bị dùng chung cho các nội dung</t>
  </si>
  <si>
    <t>MÔN MỸ THUẬT</t>
  </si>
  <si>
    <t>THIẾT BỊ DÙNG CHUNG (trang bị cho một phòng học bộ môn)</t>
  </si>
  <si>
    <t>MÔN HOẠT ĐỘNG TRẢI NGHIỆM, HƯỚNG NGHIỆP</t>
  </si>
  <si>
    <t>Bộ học liệu điện tử hỗ trợ giáo viên</t>
  </si>
  <si>
    <t>x</t>
  </si>
  <si>
    <t>Chiếc</t>
  </si>
  <si>
    <t>Bộ</t>
  </si>
  <si>
    <t>Cái</t>
  </si>
  <si>
    <t>hộp</t>
  </si>
  <si>
    <t>Hộp</t>
  </si>
  <si>
    <t>gam</t>
  </si>
  <si>
    <t>ml</t>
  </si>
  <si>
    <t>lít</t>
  </si>
  <si>
    <t>Bộ (2 tấm)</t>
  </si>
  <si>
    <t>Cây</t>
  </si>
  <si>
    <t>Tổng</t>
  </si>
  <si>
    <t>Dùng cho lớp 6, 7, 8, 9</t>
  </si>
  <si>
    <t>Dùng cho lớp 6,7,8,9</t>
  </si>
  <si>
    <t>Dùng cho lớp 6, 7, 8, 9 (Có thể sử dụng thiết bị dùng chung)</t>
  </si>
  <si>
    <t>Dùng cho lớp 6;7;8; 9</t>
  </si>
  <si>
    <t>Bộ học liệu điện tử</t>
  </si>
  <si>
    <t>HỌC LIỆU ĐIỆN TỬ</t>
  </si>
  <si>
    <t>MÔN KHOA HỌC</t>
  </si>
  <si>
    <t>Thiết bị phòng học bộ môn</t>
  </si>
  <si>
    <t>Hệ thống điện</t>
  </si>
  <si>
    <t>Ti vi</t>
  </si>
  <si>
    <t>Nhạc cụ thể hiện giai điệu</t>
  </si>
  <si>
    <t>MÔN HOẠT ĐỘNG TRẢI NGHIỆM</t>
  </si>
  <si>
    <t>Bộ dụng cụ lều trại</t>
  </si>
  <si>
    <t>Hệ thống</t>
  </si>
  <si>
    <t>Tổng cộng</t>
  </si>
  <si>
    <t>Tổng số lượng</t>
  </si>
  <si>
    <t>I</t>
  </si>
  <si>
    <t>A</t>
  </si>
  <si>
    <t>II</t>
  </si>
  <si>
    <t>III</t>
  </si>
  <si>
    <t>Tổng hợp</t>
  </si>
  <si>
    <t>Sở Giáo dục và Đào tạo</t>
  </si>
  <si>
    <t>ĐỊNH HƯỚNG CÔNG NGHIỆP</t>
  </si>
  <si>
    <t>Bộ công cụ phát triển ứng dụng dựa trên vi điều khiển.</t>
  </si>
  <si>
    <t>ĐỊNH HƯỚNG NÔNG NGHIỆP</t>
  </si>
  <si>
    <t>Thiết bị đo nồng độ oxy hòa tan trong nước</t>
  </si>
  <si>
    <t>Thiết bị đo hàm lượng amoni trong nước</t>
  </si>
  <si>
    <t>MÔN SINH HỌC</t>
  </si>
  <si>
    <t>Máy cất nước 1 lần</t>
  </si>
  <si>
    <t>Tủ hút</t>
  </si>
  <si>
    <t>Tủ bảo quản kính hiển vi</t>
  </si>
  <si>
    <t>Tủ bảo quản hóa chất</t>
  </si>
  <si>
    <t>NaCl 0.65%</t>
  </si>
  <si>
    <t>MÔN HÓA HỌC</t>
  </si>
  <si>
    <t>Tủ đựng hóa chất</t>
  </si>
  <si>
    <t>Bộ thiết bị dạy học điện tử, mô phỏng môn Hóa học</t>
  </si>
  <si>
    <t>Bộ dụng cụ đo các đại lượng không điện</t>
  </si>
  <si>
    <t>Bột sắt Fe, loại mịn có màu trắng xám</t>
  </si>
  <si>
    <t>Băng magnesium (Mg)</t>
  </si>
  <si>
    <t>Nhôm lá (Al)</t>
  </si>
  <si>
    <t>Nhôm bột, loại mịn màu trắng bạc</t>
  </si>
  <si>
    <t>Đồng vụn (Cu)</t>
  </si>
  <si>
    <t>Đồng lá (Cu)</t>
  </si>
  <si>
    <t>Kẽm viên (Zn)</t>
  </si>
  <si>
    <t>Lưu huỳnh bột (S)</t>
  </si>
  <si>
    <t>Sodium hydroxide (NaOH)</t>
  </si>
  <si>
    <t>Hydrochloric acid 37% (HCl)</t>
  </si>
  <si>
    <t>Potassium iodide (KI)</t>
  </si>
  <si>
    <t>Sodium floride (NaF)</t>
  </si>
  <si>
    <t>Sodium bromide (NaBr)</t>
  </si>
  <si>
    <t>Sodium iodide (NaI)</t>
  </si>
  <si>
    <t>Hydropeoxide 30% (H2O2)</t>
  </si>
  <si>
    <t>Phenolphtalein</t>
  </si>
  <si>
    <t>Ethanal (C2H4O)</t>
  </si>
  <si>
    <t>MÔN VẬT LÝ</t>
  </si>
  <si>
    <t>Bộ thiết bị đo kĩ thuật số tích hợp</t>
  </si>
  <si>
    <t>Bộ thiết bị dạy học điện tử, mô phỏng môn Vật lí</t>
  </si>
  <si>
    <t>Con lắc lò xo, con lắc đơn.</t>
  </si>
  <si>
    <t>Đáp ứng yêu cầu của Chương trình môn Vật lý cấp THPT (CTGDPT 2018), có hệ thống học liệu điện tử (mô phòng 3D, hình ảnh, sơ đồ, âm thanh, video, các câu hỏi, đề kiềm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giảng. Đảm bảo tối thiểu các mô hình: Hệ Mặt trời, các hiện tượng thiên văn quan sát được từ Trái Đất, cấu tạo của tụ điện, trường hấp dẫn, mạch điện đơn giãn có sử dụng thiết bị đầu ra, cấu trúc hạt nhân, quá trình chụp X quang. 
 - Nhóm chức năng hỗ trợ công tác kiểm tra đánh giá: hướng dẫn, chuẩn bị các bài tập; đề kiểm tra.</t>
  </si>
  <si>
    <t>VIDEO/ CLIP/PHIM TÀI LIỆU (Tư liệu dạy học điện tử)</t>
  </si>
  <si>
    <t xml:space="preserve">Bộ học liệu điện tử hỗ trợ giáo viên </t>
  </si>
  <si>
    <t>MÔN LỊCH SỬ</t>
  </si>
  <si>
    <t>MÔN ĐỊA LÝ</t>
  </si>
  <si>
    <t>HÓA CHẤT DÙNG CHUNG CHO NHIỀU CHỦ ĐỀ</t>
  </si>
  <si>
    <t>HÓA CHẤT DÙNG RIÊNG CHO MỘT CHỦ ĐỀ</t>
  </si>
  <si>
    <t>Than gỗ</t>
  </si>
  <si>
    <t>Bộ thiết bị dạy học điện tử, mô phỏng môn Sinh học</t>
  </si>
  <si>
    <t>Bộ học liệu điện tử được xây dựng theo Chương trình môn Ngữ văn cấp THPT(CTGDPT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học sinh.
- Chức năng hướng dẫn và chuẩn bị các bài tập;
- Chức năng hỗ trợ chuẩn bị công tác đánh giá.</t>
  </si>
  <si>
    <t xml:space="preserve"> - Tích hợp được nhiều tính năng âm ly, loa, micro, đọc các định dạng DVD, CD, SD, USB trên thiết bị;
- Kết nối line-in, audio in, bluetooth với nguồn phát âm thanh;
- Công suất phù hợp với lớp học;
- Nguồn điện: AC 220V/50Hz; DC, có ắc quy/pin sạc;
- Kèm theo micro.</t>
  </si>
  <si>
    <t>Bộ học liệu điện tử được xây dựng theo chương trình môn Ngoại ngữ cấp THPT (CTGDPT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để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</si>
  <si>
    <t xml:space="preserve"> - Tích hợp được nhiều tính năng âm ly, loa, micro, đọc các định dạng DVD, CD, SD, USB trên thiết bị;
- Kết nối line-in, audio in, bluetooth với nguồn phát âm thanh;
- Công suất phù hợp với lớp học;
- Kèm theo micro;
- Nguồn điện: AC 220V/50Hz; DC, có ắc quy/pin sạc.</t>
  </si>
  <si>
    <t>Bao gồm các khối chức năng:
- Khuếch đại và xử lý tín hiệu;
- Tai nghe có micro;
- Bộ đọc và ghi bài giảng của giáo viên: tối thiểu có cổng cắm USB, khe cắm thẻ nhớ;
- Phần mềm điều khiển;
- Có thể kết nối được âm thanh, hình ảnh và máy chiếu vật thể.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t>
  </si>
  <si>
    <t>Phụ kiện</t>
  </si>
  <si>
    <t>Hệ thống cáp điện và cáp tín hiệu đồng bộ (hoặc hệ thống thiết bị kết nối không dây), đủ cho cả hệ thống.</t>
  </si>
  <si>
    <t>Hệ thống thiết bị dạy học ngoại ngữ chuyên dụng có máy tính của học sinh (lựa chọn 3)
(Được trang bị và lắp đặt trong một phòng học bộ môn Ngoại ngữ, hoặc có thể lắp đặt chung với phòng thực hành tin học)</t>
  </si>
  <si>
    <t>Thiết bị dạy cho giáo viên</t>
  </si>
  <si>
    <t>1. Bộ máy vi tính để bàn hoặc máy tính xách tay
- Loại thông dụng có cấu hình tối thiểu cài đặt được các hệ điều hành và các phần mềm dạy học ngoại ngữ, thời điểm trang bị máy tính không quá 2 năm so với thời điểm sản xuất;
- Màn hình tối thiểu: 17 inch (máy tính để bàn), 14 inch (máy tính xách tay);
- Có các cổng kết nối tối thiểu: VGA, HDMI, USB, LAN, Wifi và Bluetooth.
2. Khối thiết bị điều khiển của giáo viên/phần mềm điều khiển cài đặt trên máy tính của giáo viên.
3. Tai nghe có micro.
Thiết bị dạy ngoại ngữ dành cho giáo viên tối thiểu phải đảm bảo các chức năng:
- Có thể kết nối tới máy tính của học sinh để truyền học liệu âm thanh, hình ảnh từ giáo viên tới một học sinh, một nhóm học sinh bất kỳ hoặc cả lớp;
- Có thể kết nối tới máy tính của học sinh để truyền học liệu âm thanh, hình ảnh từ một học sinh bất kỳ trong lớp học tới một hoặc một nhóm học sinh khác;
- Có thể chia lớp học thành nhiều nhóm để thực hành giao tiếp đồng thời;
- Giúp giáo viên ghi âm quá trình hội thoại để phục vụ cho học sinh tự học hoặc chấm điểm;
- Giúp giáo viên chuyển nội dung luyện đọc tới học sinh dưới dạng tệp tin;
- Giúp giáo viên và học sinh có thể trao đổi với nhau theo dạng text (chat);
- Giúp giáo viên giám sát các hoạt động trên máy tính của học sinh;
- Giúp giáo viên thực hiện các bài kiểm tra trắc nghiệm hoặc tự luận.</t>
  </si>
  <si>
    <t>Bộ học liệu điện tử được xây dựng theo chương trình môn Ngoại ngữ cấp THPT (CTGDPT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thành) vào giáo án điện tử;
- Chức năng tạo câu hỏi, bài tập;
- Chức năng kiểm tra đánh giá.
Bộ học liệu điện tử gầm các bài nghe, video, hình ảnh, bài giảng điện tử để dạy luyện: nghe, nói cho học sinh. Các nội dung phải phù hợp với chương trình.</t>
  </si>
  <si>
    <t>Cầu môn, lưới Bóng đá</t>
  </si>
  <si>
    <t xml:space="preserve"> - Cầu môn bóng đá 7 người: Hình chữ nhật, chất liệu bằng kim loại, cột dọc, xà ngang dạng ống tròn được nối với nhau, không vát cạnh, kích thước (6000x2100x1200)mm;
- Lưới: Dạng sợi, chất liệu bằng sợi dù hoặc tương đương, đan mắt cá, mắt lưới nhỏ hơn kích thước của bóng, được gắn và phủ toàn bộ phía sau cầu môn.
(Theo tiêu chuẩn quy định, loại dùng cho tập luyện).</t>
  </si>
  <si>
    <t xml:space="preserve"> - Cột rổ: Dạng ống tròn, chất liệu bằng kim loại, được cố định trên mặt sân (hoặc có bánh xe di động). Chiều cao có thể điều chỉnh trong khoảng 2600-3050mm;
- Bảng rổ: Hình chữ nhật, chất liệu bằng composite hoặc chất liệu khác phù hợp, kích thước (1800x1050)mm, được gắn với cột rổ, có thể hạ, nâng độ cao;
- Vòng rổ: Hình tròn, chất liệu bằng kim loại, đường kính 450mm và được đan lưới, gắn cố định trên bảng rổ, mặt vòng rổ song song với mặt đất.
(Theo tiêu chuẩn quy định, loại dùng cho tập luyện)</t>
  </si>
  <si>
    <t>Cột và lưới Bóng chuyền</t>
  </si>
  <si>
    <t xml:space="preserve"> - Cột: Dạng ống tròn, chất liệu bằng kim loại được cố định (hoặc di động) trên mặt sân, phần trên có móc để treo lưới và có ròng rọc để điều chỉnh độ cao thấp (có thể điều chỉnh chiều cao từ 1800mm đến 2550mm);
- Lưới: Hình chữ nhật dài, chất liệu bằng sợi vải dù hoặc tương đương, được đan vuông với chiều rộng mắt 100 mm, lưới có viền trên và viền dưới khác màu lưới. Dài 9500-10.000mm, rộng 1000mm.
(Theo tiêu chuẩn quy định, loại dùng cho tập luyện)</t>
  </si>
  <si>
    <t>Bộ học liệu điện tử hỗ trợ GV</t>
  </si>
  <si>
    <t>Bộ học liệu điện tử được xây dựng theo Chương trình môn Lịch sử cấp THPT (CTGDPT 2018), có hệ thống học liệu điện tử (hình ảnh, bản đồ,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kế hoạch bài học (giáo án) điện tử;
- Chức năng hướng dẫn chuẩn bị bài giảng điện tử;
- Chức năng hướng dẫn, chuẩn bị và sử dụng học liệu điện tử (hình ảnh, bản đồ, sơ đồ, lược đồ, âm thanh);
- Chức năng hướng dẫn và chuẩn bị các bài tập;
- Chức năng hỗ trợ chuẩn bị công tác đánh giá.</t>
  </si>
  <si>
    <t>Bộ học liệu điện tử được xây dựng theo Chương trình môn Địa lí cấp THPT (CTGDPT 2018), có hệ thống học liệu điện tử (hình ảnh, bản đồ, sơ đồ, video/clip, các câu hỏi, đề kiểm tra...) đi kèm và được tổ chức, quản lí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chuẩn bị và sử dụng học liệu điện tử (hình ảnh, bản đồ, sơ đồ, video/clip...);
- Chức năng hướng dẫn và chuẩn bị các bài tập;
- Chức năng hỗ trợ chuẩn bị công tác kiểm tra, đánh giá.</t>
  </si>
  <si>
    <t>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t>
  </si>
  <si>
    <t>Bộ thiết bị gồm:
- Dây không giãn, quả cầu kim loại;
- Giá đỡ và lò xo (TBDC);
- Cảm biến khoảng cách có thang đo từ 0,15m đến 4m với độ phân giải ± 1mm. Hoặc sử dụng Thiết bị đo khoảng cách và tốc độ với giới hạn đo 800mm, độ phân giải 1mm, có màn hình hiển thị.</t>
  </si>
  <si>
    <t>- Đảm bảo 5 hệ thống chính:
+ Thân tủ chính. Gồm cấu trúc bên trong: Thép không gỉ 304; Tấm Phenonic HPL chống hoá chất; cấu trúc bên ngoài: Thép mạ kẽm phủ sơn tĩnh điện.
Cửa sổ phía trước: Kính trắng cường lực dày tối thiểu 5mm; thay đổi tùy chỉnh chiều cao.
Mặt bàn làm việc: vật liệu kháng hóa chất, cao 800mm.
+ Quạt hút (đặt trên đỉnh tủ). Động cơ quạt hút loại chuyên dụng cho hút hoá chất. Độ ồn và rung động tự do thấp: 56-60dBA
+ Đèn chiếu sáng
+ Hệ thống nước (chậu rửa, vòi cấp xả nước, bộ xả đáy) bằng vật liệu tổng hợp chịu hóa chất 
+ Bộ phận lọc không khí: có carbon hoạt tính.
- Kích thước hộp tủ phù hợp với diện tích phòng học bộ môn theo quy chuẩn:
+ Dài: 1200-1500mm 
+ Rộng: 800-1200mm
+ Cao: 1800-2200mm (chưa bao gồm đường ống khí thải)
- Nguồn điện: 220/240V/ 50-60Hz, một pha</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</si>
  <si>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phù hợp cho từng loại hóa chất cụ thể.
</t>
  </si>
  <si>
    <t>Dầu ăn/dầu dừa</t>
  </si>
  <si>
    <t>Dây phanh xe đạp</t>
  </si>
  <si>
    <t>cái</t>
  </si>
  <si>
    <t>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Thiết bị có thể sử dụng nguồn điện hoặc pin, ở chế độ sử dụng pin, thời lượng phải đủ để thực hiện các bài thí nghiệm.</t>
  </si>
  <si>
    <t>Loại thông dụng</t>
  </si>
  <si>
    <t>- Công suất cất nước 4 lít/h.
- Chất lượng nước đầu ra: Độ pH: 5.5-6.5; Độ dẫn điện: &lt; 2.5 µS/cm.
- Có chế độ tự ngắt khi quá nhiệt hoặc mất nguồn nước vào.
- Máy được thiết kế để trên bàn thí nghiệm hoặc treo tường.
- Giá đỡ/Hộp bảo vệ bằng kim loại có sơn tĩnh điện chống gỉ sét.
- Nguồn điện 220V/240V-50Hz-3kW
- 01 can nhựa trắng chứa nước cất, thể tích 30l</t>
  </si>
  <si>
    <t>Đáp ứng các yêu cầu bảo quản chất lượng của kính hiển vi</t>
  </si>
  <si>
    <t>- Kích thước:
+ Dài: 1000 - 1500mm;
+ Rộng: 500 - 550mm;
+ Cao: 1600 - 1800mm;
- Vật liệu: bền, kháng hóa chất.
- Có quạt hút xử lý khí thải bằng than hoạt tính, có thể thay đổi tốc độ quạt.
- Số cánh cửa: 2 - 4 cửa độc lập</t>
  </si>
  <si>
    <t>Bộ thiết bị dạy học điện tử, mô phỏng môn Sinh học được xây dựng theo Chương trình môn học Sinh học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theo ý muốn (xoay 360 độ, phóng to, thu nhỏ); quan sát và hiển thị thông tin cụ thể của các lớp khác nhau trong một mô hình, lựa chọn tách lớp một phần nội dung bất kỳ; tích hợp mô hình 3D vào bài giảng. Đảm bảo tối thiểu các mô hình: Cấu trúc tế bào nhân thực, cấu trúc tế bào nhân sơ, cấu trúc virus HIV, viêm gan B. Quá trình trao đổi chất ở thực vật, Hoạt động của hệ tim mạch, Hoạt động hệ bài tiết. Mô hình sinh trưởng của hạt phấn, mô hình phát triển của túi phôi, quá trình tái bản DNA.
- Nhóm chức năng hỗ trợ công tác kiểm tra đánh giá: hướng dẫn, chuẩn bị các bài tập; đề kiểm tra.</t>
  </si>
  <si>
    <t xml:space="preserve">Bộ dụng cụ đo gồm;
- Bộ thu thập dữ liệu: 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C02 (thang đo: 0 ~ 50.000ppm, độ phân giải: 1ppm; độ chính xác: ±10%);
- Cảm biến đo Lượng Oxi hòa tan trong nước (thang đo: 0 đến 20mg/L, độ chính xác: ±2%);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
- Hộp đựng dụng cụ làm bằng vật liệu nhựa cứng có độ bền cao, có tay xách, kích thước: (430x230x200)mm
</t>
  </si>
  <si>
    <t>- Loại thông dụng, tối thiểu phải cài đặt được các phần mềm phục vụ dạy học. Đảm bảo được các nhiệm vụ Thiết kế, mô phỏng hệ thống cơ khí, mạch điện, in 3D.
- Có kết nối LAN, Wifi và Bluetooth.</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</si>
  <si>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</si>
  <si>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</si>
  <si>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Loại thông dụng, đảm bảo đủ công suất cho 01 phòng thực hành</t>
  </si>
  <si>
    <t>Công suất phù hợp với máy chủ</t>
  </si>
  <si>
    <t>Chất liệu bằng sắt hoặc bằng gỗ; Kích thước (1760x1060x400)mm; ngăn đựng có thể thay đổi được chiều cao, cửa có khóa; chắc chắn, bền vững, đảm bảo an toàn khi sử dụng.</t>
  </si>
  <si>
    <t>-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t>
  </si>
  <si>
    <t>- Loại thông dụng, tối thiểu phải cài đặt được các phần mềm phục vụ dạy học
- Có kết nối LAN, Wifi và Bluetooth</t>
  </si>
  <si>
    <t>Loại thông dụng, công nghệ laze, tốc độ tối thiểu 16 tờ khổ A4/phút.</t>
  </si>
  <si>
    <t>g</t>
  </si>
  <si>
    <t>- Loại thông dụng, tối thiểu phải cài đặt được các phần mềm phục vụ dạy học;
- Có kết nối LAN, Wifi và Bluetooth.</t>
  </si>
  <si>
    <t>- Loại thông dụng, cầm tay;
- Thang đo: 0.00 - 9.99 ppm (mg/L) NH3-N (amoni-nito);
- Độ phân giải: 0.01 ppm;
- Độ chính xác: ± 0.05 ppm;
- Môi trường đo: 0 đến 50°C;
- Tự động tắt: sau 10 phút không sử dụng;
(Hoặc sử dụng cảm biến ở phần TBDC của môn học).</t>
  </si>
  <si>
    <t>- Loại thông dụng, cầm tay;
- Phạm vi đo: 0-19,9 mg/l;
- Độ phân giải: 0.1 mg/l;
- Độ chính xác tương đối: +/- 0,5 mg/l;
- Tự động bù nhiệt: 5 ~ 45°C;
- Điều kiện làm việc: 5 ~ 45°C;
- Nhiệt độ đo: 5 ~ 99,9°C;
(Hoặc sử dụng cảm biến đo nồng độ oxy ở phần TBDC của môn học).</t>
  </si>
  <si>
    <t>TT ko có đơn vị tính</t>
  </si>
  <si>
    <t>Dùng cho dạy học và hoạt động giáo dục.</t>
  </si>
  <si>
    <t>Dùng cho các hoạt động ngoài trời</t>
  </si>
  <si>
    <t>- Loại thông dụng, tối thiểu phải cài đặt được các phần mềm phục vụ dạy học
- Có kết nối LAN, Wifi và Bluetooth.</t>
  </si>
  <si>
    <t>Bộ/Chiếc</t>
  </si>
  <si>
    <t>Trình chiếu</t>
  </si>
  <si>
    <t>Dạy học</t>
  </si>
  <si>
    <t>- Loại thông dụng, Full HD;
- Cảm biến hình ảnh tối thiểu 5MP;
- Zoom quang học tối thiểu 10x;
- Phụ kiện kèm theo</t>
  </si>
  <si>
    <t>Dùng cho dạy học và hoạt động giáo dục</t>
  </si>
  <si>
    <t>Kết nối với máy tính và các thiết bị khác để phát âm thanh, hình ảnh.</t>
  </si>
  <si>
    <t>Kết nối với các thiết bị ngoại vi để trình chiếu bài giảng.</t>
  </si>
  <si>
    <t>Phát các học liệu âm thanh và trợ âm cho giáo viên.</t>
  </si>
  <si>
    <t>- Tích hợp được nhiều tính năng âm ly, loa, micro, đọc các định dạng DVD, CD, SD, USB trên thiết bị;
- Kết nối Line-in, audio in, bluetooth với nguồn phát âm thanh;
- Công suất phù hợp với lớp học;
- Kèm theo micro;
- Nguồn điện: AC 220V/50Hz; DC, có ắc quy/pin sạc.</t>
  </si>
  <si>
    <t>Hỗ trợ giáo viên xây dựng kế hoạch dạy học, kế hoạch bài dạy (điện tử), bài giảng (điện tử), học liệu (điện tử), bài tập, bài kiểm tra đánh giá.</t>
  </si>
  <si>
    <t>Bộ học liệu điện tử được xây dựng theo chương trình môn Ngoại ngữ cấp Tiểu học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</si>
  <si>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Kết nối với máy tính và các thiết bị khác để phát âm thanh hình ảnh.</t>
  </si>
  <si>
    <t>- Tích hợp được nhiều tính năng âm ly, loa, micro, đọc các định dạng DVD, CD, SD, USB trên thiết bị;
- Kết nối line-in, audio in, bluetooth với nguồn phát âm thanh;
- Công suất phù hợp với lớp học;
- Kèm theo micro;
- Nguồn điện: AC 220V/50Hz; DC, có ắc quy/pin sạc.</t>
  </si>
  <si>
    <t>Bộ học liệu điện tử được xây dựng theo chương trình môn Ngoại ngữ cấp Tiểu học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</si>
  <si>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Hỗ trợ học sinh học ngoại ngữ.</t>
  </si>
  <si>
    <t>- Loại thông dụng có cấu hình tối thiểu cài đặt được các hệ điều hành và các phần mềm dạy học ngoại ngữ, tại thời điểm trang bị máy tính không được sản xuất quá 2 năm;
- Màn hình tối thiểu: 17 inch (máy tính để bàn), 14 inch (máy tính xách tay);
- Có các cổng kết nối tối thiểu: VGA, HDMI, USB, LAN, Wifi và Bluetooth.</t>
  </si>
  <si>
    <t>Kết nối thiết bị của giáo viên và học sinh. Điều khiển, tổ chức dạy học.</t>
  </si>
  <si>
    <t>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t>
  </si>
  <si>
    <t>Dùng để cung cấp điện cho các thiết bị và kết nối tín hiệu giữa các thiết bị</t>
  </si>
  <si>
    <t>GV xây dựng kế hoạch bài dạy (giáo án) điện tử, chuẩn bị các học liệu điện tử, chuẩn bị các bài tập, bài kiểm tra, đánh giá điện tử phù hợp với Chương trình.</t>
  </si>
  <si>
    <t>Bộ học liệu điện tử được xây dựng theo Chương trình môn Lịch sử và Địa lí cấp Tiểu học (CTGDPT 2018), có hệ thống học liệu điện tử (tranh ảnh, bản đồ/lược đồ, sơ đồ, video/clip, các câu hỏi, để kiểm tra đánh giá) đi kèm và được tổ chức, quản lý thành hệ thống thư viện điện tử, thuận lợi cho tra cứu và sử dụng. Bộ học liệu không vi phạm các quy định về bản quyền; không mang định kiến về sắc tộc, tôn giáo, nghề nghiệp, giới tính, lứa tuổi và địa vị xã hội; Những nội dung giáo dục về chủ quyền quốc gia, quyền con người, quyền trẻ em, bình đẳng giới, phát triển bền vững, bảo vệ môi trường, thích ứng với biến đổi khí hậu được thể hiện hợp lí. Bộ học liệu sử dụng được trên máy tính trong môi trường không kết nối internet. Phải đảm bảo tối thiểu các chức năng:
- Chức năng hỗ trợ xây dựng kế hoạch bài dạy (giáo án) điện tử;
- Chức năng hướng dẫn, chuẩn bị và sử dụng học liệu điện tử (tranh ảnh, bản đồ/lược đồ, sơ đồ, video/clip);
- Chức năng hướng dẫn, chuẩn bị các bài tập;
- Chức năng hỗ trợ việc kiểm tra, đánh giá.</t>
  </si>
  <si>
    <t>Quản lý, kết nối mạng cho các máy của HS và lưu trữ các phần mềm, học liệu phục vụ dạy và học.</t>
  </si>
  <si>
    <t>- Sử dụng một máy tính PC có cấu hình RAM, ổ cứng có dung lượng lớn hơn máy dùng cho HS để cài đặt làm máy chủ, cấu hình đảm bảo:
+ Lưu trữ bài thực hành của HS và các phần mềm, học liệu phục vụ dạy và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</si>
  <si>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 xml:space="preserve">Máy tính để bàn </t>
  </si>
  <si>
    <t>Dạy, học và thực hành</t>
  </si>
  <si>
    <t>-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</si>
  <si>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Cung cấp điện cho các máy tính và các thiết bị khác</t>
  </si>
  <si>
    <t>Hệ thống điện đảm bảo cung cấp ổn định điện áp, đủ công suất cho tất cả các máy tính và các thiết bị khác trong phòng, đồng bộ và an toàn trong sử dụng.</t>
  </si>
  <si>
    <t>Hỗ trợ dạy và học</t>
  </si>
  <si>
    <t>Loại thông dụng, đảm bảo đủ công suất cho 01 phòng thực hành.</t>
  </si>
  <si>
    <t>Lưu điện dự phòng cho máy chủ</t>
  </si>
  <si>
    <t>Công suất phù hợp với máy chủ.</t>
  </si>
  <si>
    <t>Dùng trong thực hành máy thu bình</t>
  </si>
  <si>
    <t>Dùng trong minh họa, hướng dẫn thực hành Công nghệ</t>
  </si>
  <si>
    <t>- Cầu môn bóng đá 5 người: Hình chữ nhật, chất liệu bằng kim loại, cột dọc, xà ngang dạng ống tròn được nối với nhau, không vát cạnh, Kích thước rộng 3000mm, cao 2000mm, sâu 1200mm.</t>
  </si>
  <si>
    <t>- Lưới: Dạng sợi, chất liệu bằng sợi dù hoặc tương đương, đan mắt cá, mắt lưới nhỏ hơn kích thước của bóng, được gắn và phủ toàn bộ phía sau cầu môn (Theo tiêu chuẩn qui định, loại dùng cho tập luyện).</t>
  </si>
  <si>
    <t>- Cột rổ: Dạng ống tròn, chất liệu bằng kim loại, được cố định trên mặt sân (hoặc có bánh xe di động). Chiều cao khoảng 2.100-2.600mm
- Bảng rổ: Hình chữ nhật, chất liệu bằng gỗ hoặc tương đương, kích thước khoảng (1200x900)mm, dày 5 mm được gắn với cột rổ, có thể hạ, nâng độ cao;
- Vòng rổ: Hình tròn, chất liệu bằng kim loại, đường kính khoảng 320mm và được đan lưới, gắn cố định trên bảng rổ, mặt vòng rổ song song với mặt đất (Theo tiêu chuẩn qui định, loại dùng cho tập luyện)</t>
  </si>
  <si>
    <t>MÔN NGHỆ THUẬT (ÂM NHẠC)</t>
  </si>
  <si>
    <t>GV thực hành, làm mẫu, giảng dạy</t>
  </si>
  <si>
    <t>Theo mẫu của nhạc cụ thông dụng; có tối thiểu 61 phím cỡ chuẩn; có tối thiểu 100 âm sắc và tối thiểu 100 tiết điệu. Đàn có bộ nhớ để thu âm, ghi âm; có đường kết nối với các thiết bị di động (smartphone, tablet,...).</t>
  </si>
  <si>
    <t>GV và HS sử dụng khi nghe nhạc và các hoạt động âm nhạc khác</t>
  </si>
  <si>
    <t>-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t>
  </si>
  <si>
    <t>MÔN NGHỆ THUẬT (MỸ THUẬT)</t>
  </si>
  <si>
    <t>Dùng cho giáo viên tìm kiếm tư liệu và trình chiếu hình ảnh</t>
  </si>
  <si>
    <t xml:space="preserve"> Trình chiếu, minh họa hình ảnh trực quan</t>
  </si>
  <si>
    <t>Dùng cho một số nội dung kết hợp âm nhạc trong các hoạt động mĩ thuật</t>
  </si>
  <si>
    <t>Giúp giáo viên xây dựng kế hoạch tổ chức hoạt động (giáo án) điện tử, chuẩn bị bài giảng điện tử, chuẩn bị các học liệu điện tử, chuẩn bị các bài tập, bài kiểm tra, đánh giá điện tử phù hợp với Chương trình.</t>
  </si>
  <si>
    <t>Giúp học sinh trải nghiệm với các Hoạt động ngoài trời</t>
  </si>
  <si>
    <t>Bộ lều trại gấp gọn, kích thước đủ cho số lượng từ 15 - 20 học sinh/trại.</t>
  </si>
  <si>
    <t>IV</t>
  </si>
  <si>
    <t>Dùng cho lớp 9</t>
  </si>
  <si>
    <t>Dùng cho các thí nghiệm.</t>
  </si>
  <si>
    <t>Phát tín hiệu hình sin, hiển thị được tần số (4 chữ số), dải tần từ 0,1Hz đến 1000Hz, điện áp vào 220V, điện áp ra cao nhất 15Vpp, công suất tối thiểu 20W.</t>
  </si>
  <si>
    <t>Sử dụng cho các cảm biến trong danh mục.</t>
  </si>
  <si>
    <t>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t>
  </si>
  <si>
    <t>Giúp giáo viên xây dựng kế hoạch dạy học (giáo án) điện tử, chuẩn bị bài dạy, các học liệu điện tử, chuẩn bị các bài tập, bài kiểm tra, đánh giá điện tử phù hợp với Chương trình.</t>
  </si>
  <si>
    <t>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t>
  </si>
  <si>
    <t>- Tất cả hoá chất được đựng trong lọ nhựa hoặc lọ thuỷ tinh có nắp kín đảm bảo an toàn với từng loại hoá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phù hợp cho từng loại hóa chất cụ thể.</t>
  </si>
  <si>
    <t>Thực hành, vận dụng kiến thức vào thực tiễn.</t>
  </si>
  <si>
    <t>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t>
  </si>
  <si>
    <t>Sử dụng trong tiến trình thiết kế kĩ thuật, giải quyết các vấn đề trong thực tiễn thuộc một số lĩnh vực kĩ thuật và công nghệ tiếp cận cuộc cách mạng công nghiệp lần thứ tư, thúc đẩy giáo dục STEM, và hoạt động nghiên cứu khoa học của học sinh trong lĩnh vực giáo dục Công nghệ.</t>
  </si>
  <si>
    <t>Thiết kế, mô phỏng hệ thống cơ khí, mạch điện, in 3D.</t>
  </si>
  <si>
    <t>Sử dụng trong các bài thực hành, thí nghiệm</t>
  </si>
  <si>
    <t>Điện áp vào 220V- 50Hz.
Điện áp ra:
- Điện áp xoay chiều (5A): (3, 6, 9, 12, 15, 24)V;
- Điện áp một chiều (3A): điều chỉnh từ 0  đến 24V.
Có đồng hồ chỉ thị điện áp ra; có mạch đóng ngắt và bảo vệ quá dòng, đảm bảo an toàn về độ cách điện và độ bền điện trong quá trình sử dụng.</t>
  </si>
  <si>
    <t>Thiết bị theo các mô đun</t>
  </si>
  <si>
    <t>Minh họa, tìm hiểu, khám phá, thực hành.</t>
  </si>
  <si>
    <t>Mô đun 4: Nông nghiệp 4.0</t>
  </si>
  <si>
    <t>Bộ cảm biến dùng trong trồng trọt công nghệ cao</t>
  </si>
  <si>
    <t>- Cảm biến đo nhiệt độ (thang đo từ -10°C đến 100°C, độ phân giải ±0.1°C);
- Cảm biến đo độ ẩm (khoảng đo: 0 đến 100%, độ chính xác: ±3%);
- Cảm biến đo độ pH (Thang đo: 0-14pH, độ phân giải: ±0,01pH, nhiệt độ hoạt động: 5-60°C);
- Cảm biến ánh sáng: Phạm vi đo ánh sáng: 0 – 40.000 Lux. Nhiệt độ hoạt động: -10 ~ 60°C. Thời gian đáp ứng: 0.1s.
(Có thể sử dụng thiết bị ở phần TBDC).</t>
  </si>
  <si>
    <t>CÁC MÔ ĐUN DỊCH VỤ</t>
  </si>
  <si>
    <t>Mô đun 1: Cắt may</t>
  </si>
  <si>
    <t>Bộ thiết bị may</t>
  </si>
  <si>
    <t>May ráp sản phẩm</t>
  </si>
  <si>
    <t xml:space="preserve">Máy may mini thông dụng chạy điện. </t>
  </si>
  <si>
    <t>HS luyện tập giai điệu, hoà âm</t>
  </si>
  <si>
    <t xml:space="preserve">- Tích hợp được nhiều tính năng âm ly, loa, micro, đọc phát các định dạng tối thiểu ghi trên SD, USB trên thiết bị.
- Kết nối line-in, audio in, bluetooth với nguồn phát âm thanh.
- Công suất phù hợp với lớp học.
- Nguồn điện: AC 220V/50Hz; DC, có ắc quy/pin sạc.
- Kèm theo micro. </t>
  </si>
  <si>
    <t>Dùng cho giáo viên, học sinh tìm kiếm, thông tin .</t>
  </si>
  <si>
    <t>Sử dụng trong tiến trình thiết kế kĩ thuật, thuộc một số lĩnh vực kĩ thuật và công nghệ, hoạt động nghiên cứu khoa học của học sinh trong lĩnh vực giáo dục Công nghệ.</t>
  </si>
  <si>
    <t>Hình khối hộp chữ nhật, chất liệu bằng mút, có vỏ bọc ngoài bằng bạt chống thấm. Kích thước tối thiểu (2000x1800x500)mm (DxRxC) (Theo tiêu chuẩn qui định, loại dùng cho tập luyện).</t>
  </si>
  <si>
    <t>Giúp giáo viên xây dựng kế hoạch dạy học (giáo án) điện tử phù hợp với Chương trình Ngữ văn ở mỗi lớp.</t>
  </si>
  <si>
    <t>Thiết bị dạy học ngoại ngữ thông dụng (lựa chọn 1)</t>
  </si>
  <si>
    <t>Kết nối với các thiết bị ngoại vi để trình chiếu bài giảng</t>
  </si>
  <si>
    <t>Kết nối với máy tính và các thiết bị khác để trình chiếu hoặc phát học liệu âm thanh hình ảnh.</t>
  </si>
  <si>
    <t>Thu, phát, khuếch đại âm thanh.</t>
  </si>
  <si>
    <t>Dùng để cung cấp điện cho các thiết bị và kết nối tín hiệu giữa các thiết bị.</t>
  </si>
  <si>
    <t>BỘ HỌC LIỆU ĐIỆN TỬ HỖ TRỢ GV (DÙNG CHUNG CHO TẤT CẢ CÁC LỚP Ở CẤP THCS)</t>
  </si>
  <si>
    <t>Giúp GV xây dựng kế hoạch bài dạy (giáo án) điện tử, chuẩn bị bài giảng điện tử, chuẩn bị các học liệu điện tử, chuẩn bị các bài tập, bài kiểm tra, đánh giá phù hợp với chương trình.</t>
  </si>
  <si>
    <t>Quản lý, kết nối mạng cho các máy của học sinh và lưu trữ các phần mềm, học liệu phục vụ dạy và học</t>
  </si>
  <si>
    <t>Dùng cho hoạt động giảng dạy của GV và tập luyện, thực hành kỹ thuật của HS nội dung Bóng đá</t>
  </si>
  <si>
    <t>Dùng cho giáo viên, học sinh trình chiếu, thuyết trình.</t>
  </si>
  <si>
    <t>Bộ lều trại</t>
  </si>
  <si>
    <t>Giúp HS trải nghiệm với các hoạt động tổ chức ngoài trời</t>
  </si>
  <si>
    <t>Bộ lều trại gấp gọn, kích thước đủ cho số lượng 20 - 25 HS/trại.</t>
  </si>
  <si>
    <t>Móng Cái</t>
  </si>
  <si>
    <t>Quảng Yên</t>
  </si>
  <si>
    <t>Bình Liêu</t>
  </si>
  <si>
    <t>Tiên Yên</t>
  </si>
  <si>
    <t>Hải Hà</t>
  </si>
  <si>
    <t>Cô Tô</t>
  </si>
  <si>
    <t>Mô tả thông số kỹ thuật theo Thông tư số 39/2021/TT-BGDĐT và Thông tư 26/2023/TT-BGDĐT</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</si>
  <si>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Hóa chất đựng trong lọ nhựa có nắp kín đảm bảo an toàn, dạng tinh thể, không chuyển màu, không chảy rữa.
Chia thành các lọ nhỏ khối lượng 20g hoặc 50g cho dễ sử dụng và bảo quản.
Hàng phải có nơi sản xuất, mã hàng hóa, nguồn gốc xuất xứ .</t>
  </si>
  <si>
    <t>Bộ dụng cụ bao gồm:
- Mô đun hạ áp DC-DC (2A, 4 - 36 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 GHz), RFID (tần số sóng mang: 13,56 MHz, giao tiếp: SPI), Wifi (2,4 GHz, hỗ trợ chuẩn 802.11 b/g/n, hỗ trợ bảo mật: WPA/WPA2, giao tiếp: Micro USB);
- Thiết bị chấp hành: Động cơ điện 1 chiều (9-12V, 0,2A, 150-300 vòng/phút), Động cơ servo (4,8V, tốc độ: 0,1s/600), Động cơ bước (12-24V, bước góc: 1,80, kích thước: 42x42x41,5mm), còi báo (5V, tần số âm thanh: 2,5 KHz);
- Mô đun chức năng: Mạch cầu H (5-24V, 2A), Điều khiển động cơ bước (giải điện áp hoạt động 8- 45V, dòng điện: 1,5 A), rơ le (12V);
- Linh, phụ kiện: board test (150x55mm), dây dupont (loại thông dụng), linh kiện điện tử (điện trở, tụ điện các loại, transistor, LED, diode, công tắc các loại).
- Hộp đựng dụng cụ làm bằng vật liệu nhựa cứng có độ bền cao, có tay xách, kích thước (430x230x200)mm</t>
  </si>
  <si>
    <t>X</t>
  </si>
  <si>
    <t>Máy tính xách tay</t>
  </si>
  <si>
    <t>Màn hình hiển thị</t>
  </si>
  <si>
    <t>Máy quay</t>
  </si>
  <si>
    <t>Màn hình hiển thị:
- Loại thông dụng, màn hình tối thiểu 50 inch, Full HD;
- Có đủ cổng kết nối phù hợp;
- Có ngôn ngữ hiển thị Tiếng Việt;
- Điều khiển từ xa;
- Nguồn điện AC 90-220V/50HZ.</t>
  </si>
  <si>
    <t>Màn hình hiển thị:
- Loại thông dụng, màn hình tối thiểu 50 inch, Full HD;
- Có đủ cổng kết nối phù hợp;
- Có ngôn ngữ hiển thị Tiếng Việt;
- Điều khiển từ xa;
- Nguồn điện: AC 90-220V/50Hz.</t>
  </si>
  <si>
    <t>V</t>
  </si>
  <si>
    <t>VI</t>
  </si>
  <si>
    <t>VII</t>
  </si>
  <si>
    <t>VIII</t>
  </si>
  <si>
    <t>IX</t>
  </si>
  <si>
    <t>XI</t>
  </si>
  <si>
    <t>XII</t>
  </si>
  <si>
    <t>XIII</t>
  </si>
  <si>
    <t>XIV</t>
  </si>
  <si>
    <t>Máy chiếu</t>
  </si>
  <si>
    <t>Bộ máy vi tính để bàn</t>
  </si>
  <si>
    <t xml:space="preserve">Máy chiếu </t>
  </si>
  <si>
    <t>Máy ảnh</t>
  </si>
  <si>
    <t xml:space="preserve">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</si>
  <si>
    <t>Máy quay: Loại thông dụng, Full HD, màn hình LCD 2,7inch, bộ nhớ trong tối thiểu 8GB; zoom quang học tối thiểu 30x, zoom kĩ thuật số tối thiểu 30x.</t>
  </si>
  <si>
    <t>Máy ảnh: Kỹ thuật số, loại thông dụng, độ phân giải tối thiểu 15MP;</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</si>
  <si>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</si>
  <si>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 xml:space="preserve">Máy chiếu đa năng </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</si>
  <si>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</si>
  <si>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 xml:space="preserve">Máy chiếu:
- Loại thông dụng;
- Có đủ cổng kết nối phù hợp;
- Cường độ sáng tối thiểu 3.500 Ansilumens;
- Độ phân giải tối thiểu XGA;
- Kích cỡ khi chiếu lên màn hình tối thiểu 100 inch;
- Điều khiển từ xa;
- Kèm theo màn chiểu và thiết bị điều khiển (nếu có). </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</si>
  <si>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t>
  </si>
  <si>
    <t xml:space="preserve">Máy chiếu:
- Loại thông dụng;
- Có đủ cổng kết nối phù hợp;
- Cường độ sáng tối thiểu 3.500 Ansilumens;
- Độ phân giải tối thiểu Full HD;
- Kích cỡ khi chiếu lên màn hình tối thiểu 100 inch; 
- Điều khiển từ xa;
- Kèm theo màn chiếu và thiết bị điều khiển (nếu có). 
</t>
  </si>
  <si>
    <t>TT (cũ)</t>
  </si>
  <si>
    <t>Stt</t>
  </si>
  <si>
    <t>Bộ học liệu điện tử được xây dựng theo Chương trình môn Ngữ văn mới (CTGDPT 2018), có hệ thống học liệu điện tử (hình ảnh, bản đồ,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đánh giá.</t>
  </si>
  <si>
    <t>Dùng chung cho các lớp 6,7,8,9</t>
  </si>
  <si>
    <t xml:space="preserve">Hỗ trợ giáo viên xây dựng kế hoạch bài dạy, giáo án (điện tử), bài giảng (điện tử), học liệu (điện tử), bài tập, bài kiểm tra đánh giá. </t>
  </si>
  <si>
    <t>Bộ học liệu điện tử được xây dựng theo chương trình môn Ngoại ngữ Trung 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</si>
  <si>
    <t>Thiết bị dạy học ngoại ngữ thông dụng (lựa chọn 2)</t>
  </si>
  <si>
    <t>- Tích hợp được nhiều tính năng âm ly, loa, micro, đọc các định dạng DVD, CD, SD, USB trên thiết bị;
- Kết nối line-in, audio in, bluetooth với nguồn phát âm thanh;
- Công suất phù hợp với lớp học;
- Kèm theo micro;
- Nguồn điện: AC 220V/50Hz; DC, có ắc quy/pin sạc.</t>
  </si>
  <si>
    <t>Hỗ trợ học sinh học ngoại ngữ</t>
  </si>
  <si>
    <t>Bao gồm:
- Khối thiết bị điều khiển: tối thiểu có các phím bấm để trả lời trắc nghiệm, điều chỉnh âm lượng, lựa chọn kênh âm thanh nghe, gọi giáo viên; 
- Tai nghe có micro;
- Kết nối, tiếp nhận được các điều khiển từ thiết bị của giáo viên</t>
  </si>
  <si>
    <t xml:space="preserve">Kết nối với các thiết bị ngoại vi để trình chiếu bài giảng. </t>
  </si>
  <si>
    <t>Bao gồm các khối chức năng: 
- Khuếch đại và xử lý tín hiệu;
- Tai nghe có micro;
- Bộ đọc và ghi bài giảng của giáo viên: Tối thiểu có cổng cắm USB, khe cắm thẻ nhớ;
- Phần mềm điều khiển;
- Có thể kết nối được âm thanh, hình ảnh và máy chiếu vật thể.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có thể thực hiện các bài kiểm tra trắc nghiệm.</t>
  </si>
  <si>
    <t>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t>
  </si>
  <si>
    <t xml:space="preserve">Bộ học liệu điện tử hỗ trợ GV </t>
  </si>
  <si>
    <t>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t>
  </si>
  <si>
    <t>Bộ dụng cụ đo gồm:
- Bộ thu thập dữ liệu: 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C02 (thang đo: 0~50.000ppm, độ phân giải: 1ppm; độ chính xác: ±10%); 
- Cảm biến đo Lượng Oxi hòa tan trong nước (thang đo: 0 đến 20mg/L, độ chính xác: ±2%);
-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t>
  </si>
  <si>
    <t>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(dầu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0,1s/600), Động cơ bước (12-24V, bước góc: 1,80,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</si>
  <si>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</si>
  <si>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Ổn định nhiệt độ cho phòng máy và đảm bảo sức khỏe cho giáo viên, học sinh.</t>
  </si>
  <si>
    <t xml:space="preserve">- Cột rổ: Dạng ống tròn, chất liệu bằng kim loại, được cố định  trên mặt sân (hoặc có bánh xe di động). Chiều cao có thể điều chỉnh trong khoảng 2600-3050mm.
- Bảng rổ: Hình chữ nhật, chất liệu bằng composite hoặc chất liệu khác phù hợp, kích thước (1800x1050)mm, được gắn với cột rổ, có thể hạ, nâng độ cao.
- Vòng rổ: Hình tròn, chất liệu bằng kim loại, đường kính 450mm và được đan lưới, gắn cố định trên bảng rổ, mặt vòng rổ song song với mặt đất.
(Theo tiêu chuẩn qui định, loại dùng cho tập luyện), </t>
  </si>
  <si>
    <t xml:space="preserve">- Cột: Chất liệu bằng kim loại, có  bánh xe, chốt khóa, tay quay căng lưới; chiều cao 1550mm.
- Lưới: Hình chữ nhật dài, chất liệu bằng sợi vải dù hoặc tương đương. Kích thước (6100x750)mm (DxC), viền lưới rộng 20mm, kích thước mắt lưới 20-23mm.
(Theo tiêu chuẩn qui định, loại dùng cho tập luyện). </t>
  </si>
  <si>
    <t>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</si>
  <si>
    <t xml:space="preserve">- Tích hợp được nhiều tính năng âm ly, loa, micro, đọc phát các định dạng tối thiểu ghi trên SD, USB trên thiết bị;
- Kết nối line-in, audio in, bluetooth với nguồn phát âm thanh;
- Công suất phù hợp với lớp học;
- Nguồn điện:AC 220V/50Hz; DC, có ắc quy/pin sạc;
- Kèm theo micro. </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</si>
  <si>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</si>
  <si>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 xml:space="preserve">Máy ảnh   </t>
  </si>
  <si>
    <t>Màn hình hiển thị:
Loại thông dụng, màn hình tối thiểu 50 inch, Full HD
- Có đủ cổng kết nối phù hợp;
- Có ngôn ngữ hiển thị Tiếng Việt;
- Điều khiển từ xa;
- Nguồn điện: AC 90-220V/50Hz.</t>
  </si>
  <si>
    <t>Máy chiếu đa năng</t>
  </si>
  <si>
    <t>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t>
  </si>
  <si>
    <t xml:space="preserve">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</si>
  <si>
    <t>Màn hình hiển thị:
Loại thông dụng, màn hình tối thiểu 50 inch, Full HD
- Có đủ cổng kết nối phù hợp;
- Có ngôn ngữ hiển thị Tiếng Việt;
- Điều khiển từ xa;
- Nguồn điện: AC 90-220V/50HZ.</t>
  </si>
  <si>
    <t>Điều hòa nhiệt độ</t>
  </si>
  <si>
    <t>Dùng cho hoạt động giảng dạy của GV và tập luyện kĩ thuật, thực hành của HS nội dung Thể dục Aero</t>
  </si>
  <si>
    <t>- 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t>
  </si>
  <si>
    <t xml:space="preserve">Máy chiếu:
- Loại thông dụng.
- Có đủ cổng kết nối phù hợp;
- Cường độ sáng tối thiểu 3.500 Ansilumens;
- Độ phân giải tối thiểu XGA;
- Kích cỡ khi chiếu lên màn bình tối thiểu 100 inch;
- Điều khiển từ xa;
- Kèm theo màn chiếu và thiết bị điều khiển (nếu có). </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</si>
  <si>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</si>
  <si>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Màn hình hiển thị:
- Loại thông dụng, màn hình tối thiểu 50 inch, Full HD;
- Có đủ cổng kết nối phù hợp;
- Có ngôn ngữ hiển thị Tiếng Việt;
- Điều khiển từ xa;
- Sử dụng điện AC 90-220V/50Hz.</t>
  </si>
  <si>
    <t>*</t>
  </si>
  <si>
    <t xml:space="preserve">Điều hòa nhiệt độ </t>
  </si>
  <si>
    <t>PHỤ LỤC: BẢNG TỔNG HỢP DỰ TOÁN MUA SẮM TẬP TRUNG THIẾT BỊ DẠY HỌC TỐI THIỂU NĂM 2024 TRÊN ĐỊA BÀN TỈNH QUẢNG NINH</t>
  </si>
  <si>
    <t xml:space="preserve">Nội dung </t>
  </si>
  <si>
    <t xml:space="preserve">Đơn vị thực hiện </t>
  </si>
  <si>
    <t>Quyết định phê duyệt dự toán</t>
  </si>
  <si>
    <t>Tổng dự toán phê duyệt</t>
  </si>
  <si>
    <t>Trong đó:</t>
  </si>
  <si>
    <t>Kinh phí ngân bổ</t>
  </si>
  <si>
    <t>Dự toán tỉnh giao theo Quyết định số 3839 ngày 12/12/2023</t>
  </si>
  <si>
    <t>Địa chỉ các Trường</t>
  </si>
  <si>
    <t>Thiết bị cấp Tiểu học</t>
  </si>
  <si>
    <t>Thiết bị cấp THCS</t>
  </si>
  <si>
    <t>Thiết bị cấp THPT</t>
  </si>
  <si>
    <t>Mua sắm thiết bị dạy học tối thiểu năm 2024</t>
  </si>
  <si>
    <t>Trường THPT Trần Phú</t>
  </si>
  <si>
    <t>88/QĐ-THPTTP ngày 26/01/2024</t>
  </si>
  <si>
    <t>Trường THPT Lý Thường Kiệt</t>
  </si>
  <si>
    <t>22/QĐ-THPTLTK ngày 26/01/2024</t>
  </si>
  <si>
    <t>Km 13, Thôn 8, xã Hải Tiến, thành phố Móng Cái, tỉnh Quảng Ninh</t>
  </si>
  <si>
    <t>Trường THCS&amp;THPT Đường Hoa Cương</t>
  </si>
  <si>
    <t>16/QĐ-THPTĐHC ngày 27/01/2024</t>
  </si>
  <si>
    <t>Thôn 4, Xã Quảng Long, Huyện Hải Hà, Tỉnh Quảng Ninh</t>
  </si>
  <si>
    <t>Trường THPT Quảng Hà</t>
  </si>
  <si>
    <t>32/QĐ-THPTQH ngày 26/01/2024</t>
  </si>
  <si>
    <t>Trường THPT Đầm Hà</t>
  </si>
  <si>
    <t>18/QĐ-THPTĐH ngày 16/01/2024</t>
  </si>
  <si>
    <t>Phố Chu Văn An- Thị Trấn Đầm Hà, huyện Đầm Hà, tỉnh Quảng Ninh</t>
  </si>
  <si>
    <t>Trường THPT Bình Liêu</t>
  </si>
  <si>
    <t>12/QĐ-THPTBL ngày 26/01/2024</t>
  </si>
  <si>
    <t>Khu Bình Công II, thị trấn Bình Liêu, huyện Bình Liêu, tỉnh Quảng Ninh</t>
  </si>
  <si>
    <t>Trường THCS&amp;THPT Hoành Mô</t>
  </si>
  <si>
    <t>17/QĐ-THCS&amp;THPTHM ngày 24/01/2024</t>
  </si>
  <si>
    <t>Thôn Đồng Mô, xã Hoành Mô,huyện Bình Liêu, tỉnh Quảng Ninh</t>
  </si>
  <si>
    <t>Trường THPT Ba Chẽ</t>
  </si>
  <si>
    <t>17/QĐ-THPTBC ngày 30/01/2024</t>
  </si>
  <si>
    <t>Khu phố 2, thị trấn Ba Chẽ, huyện Ba Chẽ, tỉnh Quảng Ninh</t>
  </si>
  <si>
    <t>Trường THCS&amp;THPT Hải Đông</t>
  </si>
  <si>
    <t>66/QĐ-THCS&amp;THPTHĐ ngày 25/01/2024</t>
  </si>
  <si>
    <t>Thôn Làng Đài, xã Đông Hải, huyện Tiên Yên, tỉnh Quảng Ninh</t>
  </si>
  <si>
    <t>Trường PTDTNT THCS&amp;THPT Tiên Yên</t>
  </si>
  <si>
    <t>16/QĐ-NTTY ngày 24/01/2024</t>
  </si>
  <si>
    <t>Thôn Xóm Nương, xã Tiên Lãng, huyện Tiên Yên, tỉnh Quảng Ninh.</t>
  </si>
  <si>
    <t>Trường THPT Tiên Yên</t>
  </si>
  <si>
    <t>21/QĐ-THPTTY ngày 26/01/2024</t>
  </si>
  <si>
    <t>Phố Tam Thịnh, thị trấn Tiên Yên, huyện Tiên Yên, tỉnh Quảng Ninh</t>
  </si>
  <si>
    <t>Trường THPT Hải Đảo</t>
  </si>
  <si>
    <t>10/QĐ-THPTHĐ ngày 26/01/2024</t>
  </si>
  <si>
    <t>Thôn 9, Xã Hạ Long, huyện Vân Đồn, tỉnh Quảng Ninh</t>
  </si>
  <si>
    <t>Trường THCS&amp;THPT Quan Lạn</t>
  </si>
  <si>
    <t>08/QĐ-THCSTHPTQL ngày 28/01/2024</t>
  </si>
  <si>
    <t>Xã Quan Lạn, huyện Vân Đồn, tỉnh Quảng Ninh</t>
  </si>
  <si>
    <t>Trường THPT Cô Tô</t>
  </si>
  <si>
    <t>42/QĐ-THPTCT ngày 24/01/2024</t>
  </si>
  <si>
    <t>Khu 3, thị trấn Cô Tô, huyện Cô Tô, tỉnh Quảng Ninh</t>
  </si>
  <si>
    <t>Trường THPT Mông Dương</t>
  </si>
  <si>
    <t>51/QĐ-THPTMD ngày 29/01/2024</t>
  </si>
  <si>
    <t>Tổ 7, khu 2, phường Mông Dương, TP Cẩm Phả, Tỉnh Quảng Ninh</t>
  </si>
  <si>
    <t>Trường THPT Cửa Ông</t>
  </si>
  <si>
    <t>17/QĐ-THPTCO ngày 26/01/2024</t>
  </si>
  <si>
    <t>Khu 3, phường Cửa Ông, TP Cẩm Phả, Quảng Ninh</t>
  </si>
  <si>
    <t>Trường THPT Lê Hồng Phong</t>
  </si>
  <si>
    <t>18/QĐ-THPTLHP ngày 24/01/2024</t>
  </si>
  <si>
    <t>Khu 2A, Cẩm Phú, Cẩm Phả, Quảng Ninh</t>
  </si>
  <si>
    <t>Trường THPT Cẩm Phả</t>
  </si>
  <si>
    <t>28/QĐ-THPTCP ngày 29/01/2024</t>
  </si>
  <si>
    <t>Trường THPT Lê Quý Đôn</t>
  </si>
  <si>
    <t>29/QĐ-THPTLQĐ ngày 29/01/2024</t>
  </si>
  <si>
    <t>Khu 3B phường Quang Hanh, Cẩm Phả, Quảng Ninh</t>
  </si>
  <si>
    <t>Trường THPT Vũ Văn Hiếu</t>
  </si>
  <si>
    <t>18/QĐ-THPTVVH ngày 24/01/2024</t>
  </si>
  <si>
    <t>Tổ 10 khu 2 phường Hà Tu thành phố Hạ Long, Quảng Ninh</t>
  </si>
  <si>
    <t>Trường PTDTNT THCS&amp;THPT Tỉnh</t>
  </si>
  <si>
    <t>12/QĐ-DTNTT ngày 27/01/2024</t>
  </si>
  <si>
    <t>Phố Hải Thịnh, phường Hồng Hải, thành phố Hạ Long, tỉnh Quảng Ninh</t>
  </si>
  <si>
    <t>Trường THPT Chuyên Hạ Long</t>
  </si>
  <si>
    <t>09/QĐ-THPTCHL ngày 24/01/2024</t>
  </si>
  <si>
    <t>Tổ 7, khu 2B, phường Hồng Hải, TP Hạ Long, tỉnh Quảng Ninh</t>
  </si>
  <si>
    <t>Trường THPT Hòn Gai</t>
  </si>
  <si>
    <t>25/QĐ-THPTHG ngày 17/01/2024</t>
  </si>
  <si>
    <t xml:space="preserve">Số 251 Nguyễn Văn Cừ, p Hồng Hải, TP Hạ Long, Quảng Ninh </t>
  </si>
  <si>
    <t>Trường THPT Ngô Quyền</t>
  </si>
  <si>
    <t>15/QĐ-THPTNQ ngày 15/01/2024</t>
  </si>
  <si>
    <t>Phường Cao Thắng, tp Hạ Long tỉnh Quảng Ninh</t>
  </si>
  <si>
    <t>Trường THPT Bãi Cháy</t>
  </si>
  <si>
    <t>24/QĐ-THPTBC ngày 26/01/2024</t>
  </si>
  <si>
    <t>Tổ 2 khu 7 phường Bãi Cháy, Thành phố Hạ Long, tỉnh Quảng Ninh</t>
  </si>
  <si>
    <t>Trường THPT Hoành Bồ</t>
  </si>
  <si>
    <t>08/QĐ-THPTHB ngày 26/01/2024</t>
  </si>
  <si>
    <t>Khu Trới 6, phường Hoành Bồ, Tp. Hạ Long, tỉnh Quảng Ninh</t>
  </si>
  <si>
    <t>Trường THCS&amp;THPT Quảng La</t>
  </si>
  <si>
    <t>16/QĐ-THCS&amp;THPTQL ngày 25/01/2024</t>
  </si>
  <si>
    <t>Thôn 5, Xã Quảng La, Hạ Long, Quảng Ninh</t>
  </si>
  <si>
    <t>Trường THPT Đông Thành</t>
  </si>
  <si>
    <t>05/QĐ-THPTĐT ngày 16/01/2024</t>
  </si>
  <si>
    <t>625 đường Yên Hưng - P.Minh Thành - TX.Quảng Yên - Quảng Ninh</t>
  </si>
  <si>
    <t>Trường THPT Bạch Đằng</t>
  </si>
  <si>
    <t>22/QĐ-THPTBĐ ngày 26/01/2024</t>
  </si>
  <si>
    <t>Số 116, phố Hoàng Hoa Thám, khu 1, phường Quảng Yên, thị xã Quảng Yên</t>
  </si>
  <si>
    <t>Trường THPT Minh Hà</t>
  </si>
  <si>
    <t>06/QĐ-THPT ngày 17/01/2024</t>
  </si>
  <si>
    <t>Xã Cẩm La, thị xã Quảng Yên, tỉnh Quảng Ninh</t>
  </si>
  <si>
    <t>Trường THPT Uông Bí</t>
  </si>
  <si>
    <t>16/QĐ-THPTUB ngày 15/01/2024</t>
  </si>
  <si>
    <t>Trường THPT Hoàng Văn Thụ</t>
  </si>
  <si>
    <t>24/QĐ-THPTHVT ngày 27/01/2024</t>
  </si>
  <si>
    <t xml:space="preserve">Tổ 1 - Khu 4 - P Vàng Danh - TP Uông Bí - Quảng Ninh </t>
  </si>
  <si>
    <t>Trường THPT Hoàng Hoa Thám</t>
  </si>
  <si>
    <t>09/QĐ-THPTHHT ngày 25/01/2024</t>
  </si>
  <si>
    <t>Khu Cổ Lễ, Phường Hoàng Quế, thị xã Đông Triều, Tỉnh Quảng Ninh</t>
  </si>
  <si>
    <t>Trường THPT Hoàng Quốc Việt</t>
  </si>
  <si>
    <t>07/QĐ-THPTHQV ngày 11/01/2024</t>
  </si>
  <si>
    <t>Khu Hoàng Hoa Thám, phường Mạo Khê, thị xã Đông Triều, tỉnh Quảng Ninh</t>
  </si>
  <si>
    <t>Trường THPT Đông Triều</t>
  </si>
  <si>
    <t>29/QĐ-THPTĐTr ngày 26/01/2024</t>
  </si>
  <si>
    <t>Trường THPT Lê Chân</t>
  </si>
  <si>
    <t>15/QĐ-THPTLC ngày 24/01/2024</t>
  </si>
  <si>
    <t>Xã Thủy An, thị xã Đông Triều, Quảng Ninh</t>
  </si>
  <si>
    <t>11/QĐ-HN&amp;GDTX ngày 17/01/2024</t>
  </si>
  <si>
    <t>Số 68, Nguyễn Văn Cừ, phường Hồng Hải, Hạ Long, Quảng Ninh</t>
  </si>
  <si>
    <t>UBND thành phố Hạ Long</t>
  </si>
  <si>
    <t>3015/QĐ-UBND ngày 18/10/2023</t>
  </si>
  <si>
    <t>CẤP TIỂU HỌC</t>
  </si>
  <si>
    <t>Trường TH Lý Thường Kiệt</t>
  </si>
  <si>
    <t>P. Giếng Đáy, TP Hạ Long</t>
  </si>
  <si>
    <t>Trường TH Minh Hà</t>
  </si>
  <si>
    <t>P. Hà Tu, TP Hạ Long</t>
  </si>
  <si>
    <t>Trường TH Việt Hưng</t>
  </si>
  <si>
    <t>P. Việt Hưng, TP Hạ Long</t>
  </si>
  <si>
    <t>Trường TH Cao Thắng</t>
  </si>
  <si>
    <t>P. Cao Thắng, TP Hạ Long</t>
  </si>
  <si>
    <t>Trường TH Hà Lầm</t>
  </si>
  <si>
    <t>P. Hà Lầm, TP Hạ Long</t>
  </si>
  <si>
    <t>Trường TH Võ Thị Sáu</t>
  </si>
  <si>
    <t>P. Yết Kiêu, TP Hạ Long</t>
  </si>
  <si>
    <t>Trường TH Hạ Long</t>
  </si>
  <si>
    <t>P. Hồng Gai, TP Hạ Long</t>
  </si>
  <si>
    <t>Trường TH Lê Hồng Phong</t>
  </si>
  <si>
    <t>P. Hồng Hải, TP Hạ Long</t>
  </si>
  <si>
    <t>Trường TH Trần Hưng Đạo</t>
  </si>
  <si>
    <t>P. Trần Hưng Đạo, TP Hạ Long</t>
  </si>
  <si>
    <t>Trường TH Bãi Cháy</t>
  </si>
  <si>
    <t>P. Bãi Cháy, TP Hạ Long</t>
  </si>
  <si>
    <t>Trường TH Hà Khẩu</t>
  </si>
  <si>
    <t>P. Hà Khẩu, TP Hạ Long</t>
  </si>
  <si>
    <t>Trường TH Hữu Nghị</t>
  </si>
  <si>
    <t>Trường TH Quang Trung</t>
  </si>
  <si>
    <t>Trường TH Ng. Bá Ngọc</t>
  </si>
  <si>
    <t>P. Hồng Hà, TP Hạ Long</t>
  </si>
  <si>
    <t>Trường TH Cao Xanh</t>
  </si>
  <si>
    <t>P. Cao Xanh, TP Hạ Long</t>
  </si>
  <si>
    <t>Trường TH Đại Yên</t>
  </si>
  <si>
    <t>P. Đại Yên, TP Hạ Long</t>
  </si>
  <si>
    <t>Xã Lê Lợi, TP Hạ Long</t>
  </si>
  <si>
    <t>Trường TH Trới</t>
  </si>
  <si>
    <t>P. Hoành Bồ, TP Hạ Long</t>
  </si>
  <si>
    <t>Xã Sơn Dương, TP Hạ Long</t>
  </si>
  <si>
    <t>CẤP TRUNG HỌC CƠ SỞ</t>
  </si>
  <si>
    <t>Trường THCS Hà Tu</t>
  </si>
  <si>
    <t>Trường THCS Bãi Cháy</t>
  </si>
  <si>
    <t>Trường THCS Lý Tự Trọng</t>
  </si>
  <si>
    <t>Trường THCS Cao Thắng</t>
  </si>
  <si>
    <t>Trường THCS Đại Yên</t>
  </si>
  <si>
    <t>Trường THCS Trọng Điểm</t>
  </si>
  <si>
    <t>Trường THCS Lê Văn Tám</t>
  </si>
  <si>
    <t>P. Bạch Đằng, TP Hạ Long</t>
  </si>
  <si>
    <t>Trường THCS Cao Xanh</t>
  </si>
  <si>
    <t>Trường THCS Nguyễn Văn Thuộc</t>
  </si>
  <si>
    <t>Trường THCS Việt Hưng</t>
  </si>
  <si>
    <t>Trường THCS Kim Đồng</t>
  </si>
  <si>
    <t>Trường THCS Trần Quốc Toản</t>
  </si>
  <si>
    <t>Trường THCS Hồng Hải</t>
  </si>
  <si>
    <t>Trường THCS Nguyễn Trãi</t>
  </si>
  <si>
    <t>Trường THCS Sơn Dương</t>
  </si>
  <si>
    <t>Trường THCS Lê Lợi</t>
  </si>
  <si>
    <t>Trường THCS Trới</t>
  </si>
  <si>
    <t>CẤP TIỂU HỌC VÀ THCS</t>
  </si>
  <si>
    <t>Trường TH và THCS Minh Khai</t>
  </si>
  <si>
    <t>P. Hà Phong, TP Hạ Long</t>
  </si>
  <si>
    <t>Trường TH và THCS Nguyễn Viết Xuân</t>
  </si>
  <si>
    <t>P. Hà Khánh,TP Hạ Long</t>
  </si>
  <si>
    <t>Trường TH và THCS Bãi Cháy 2</t>
  </si>
  <si>
    <t>Trường TH và THCS Hùng Thắng</t>
  </si>
  <si>
    <t>P. Hùng Thắng, TP Hạ Long</t>
  </si>
  <si>
    <t>Trường TH và THCS Tuần Châu</t>
  </si>
  <si>
    <t>P. Tuần Châu, TP Hạ Long</t>
  </si>
  <si>
    <t>Trường TH và THCS Đồng Sơn</t>
  </si>
  <si>
    <t>Xã Đồng Sơn, TP Hạ Long</t>
  </si>
  <si>
    <t>Trường TH và THCS Đồng Lâm 2</t>
  </si>
  <si>
    <t>Xã Đồng Lâm, TP Hạ Long</t>
  </si>
  <si>
    <t>Trường TH và THCS Núi Mằn</t>
  </si>
  <si>
    <t>Xã Thống Nhất, TP Hạ Long</t>
  </si>
  <si>
    <t>Trường TH và THCS Kỳ Thượng</t>
  </si>
  <si>
    <t>Xã Kỳ Thượng, TP Hạ Long</t>
  </si>
  <si>
    <t>Trường TH và THCS Bằng Cả</t>
  </si>
  <si>
    <t>Xã Bằng Cả, TP Hạ Long</t>
  </si>
  <si>
    <t>Trường TH và THCS Tân Dân</t>
  </si>
  <si>
    <t>Xã Tân Dân, TP Hạ Long</t>
  </si>
  <si>
    <t>Trường TH và THCS Hòa Bình</t>
  </si>
  <si>
    <t>Xã Hòa Bình, TP Hạ Long</t>
  </si>
  <si>
    <t>Trường TH và THCS Đồng Lâm 1</t>
  </si>
  <si>
    <t>Trường TH và THCS Thống Nhất</t>
  </si>
  <si>
    <t>Trường TH và THCS Dân Chủ - Quảng La</t>
  </si>
  <si>
    <t>Xã Dân Chủ - Quảng La, TP Hạ Long</t>
  </si>
  <si>
    <t>Trường TH và THCS Vũ Oai</t>
  </si>
  <si>
    <t>Xã Vũ Oai, TP Hạ Long</t>
  </si>
  <si>
    <t>Trường TH và THCS Hà Trung</t>
  </si>
  <si>
    <t>P. Hà Trung, TP Hạ Long</t>
  </si>
  <si>
    <t>UBND Thành phố Uông Bí</t>
  </si>
  <si>
    <t>6156/QĐ-UBND ngày 02/11/2023</t>
  </si>
  <si>
    <t>Chưa phân bổ</t>
  </si>
  <si>
    <t>Cấp Tiểu học</t>
  </si>
  <si>
    <t>TH Phương Đông A</t>
  </si>
  <si>
    <t>Khu Dốc Đỏ, Phường Phương Đông, UB, QN</t>
  </si>
  <si>
    <t>TH Phương Đông B</t>
  </si>
  <si>
    <t>Khu Bí Trung 2, Phường Phương Đông, UB, QN</t>
  </si>
  <si>
    <t>TH Yên Thanh</t>
  </si>
  <si>
    <t>Tổ 7 khu 1, Phường Yên Thanh, UB, QN</t>
  </si>
  <si>
    <t>TH Phương Nam A</t>
  </si>
  <si>
    <t>Khu An Hải, Phường Phương Nam, UB, QN</t>
  </si>
  <si>
    <t>TH Phương Nam B</t>
  </si>
  <si>
    <t>Khu Hợp Thành, Phường Phương Nam, UB, QN</t>
  </si>
  <si>
    <t>TH Phương Nam C</t>
  </si>
  <si>
    <t>Khu Hồng Hà, Phường Phương Nam, UB, QN</t>
  </si>
  <si>
    <t>TH Lý Thường Kiệt</t>
  </si>
  <si>
    <t>Tổ 7 khu 5, Phường Thanh Sơn, UB, QN</t>
  </si>
  <si>
    <t>TH Trần Hưng Đạo</t>
  </si>
  <si>
    <t>Tổ 4 khu 9, Phường Thanh Sơn, UB, QN</t>
  </si>
  <si>
    <t>TH Lê Lợi</t>
  </si>
  <si>
    <t>Khu 4, Phường Quang Trung, UB, QN</t>
  </si>
  <si>
    <t>TH Quang Trung</t>
  </si>
  <si>
    <t>Khu 6, Phường Quang Trung, UB, QN</t>
  </si>
  <si>
    <t>TH Trưng Vương</t>
  </si>
  <si>
    <t>Khu 5, Phường Trưng Vương, UB, QN</t>
  </si>
  <si>
    <t>TH Lê Hồng Phong</t>
  </si>
  <si>
    <t>Khu 5, Phường Bắc Sơn, UB, QN</t>
  </si>
  <si>
    <t>TH Trần Phú</t>
  </si>
  <si>
    <t>Khu 8, Phường Vàng Danh, UB, QN</t>
  </si>
  <si>
    <t>TH Nguyễn Bá Ngọc</t>
  </si>
  <si>
    <t>Thôn Đồng Chanh, Xã Thượng Yên Công, UB, QN</t>
  </si>
  <si>
    <t>TH Kim Đồng</t>
  </si>
  <si>
    <t>Thôn Nam Mẫu 2, Xã Thượng Yên Công, UB, QN</t>
  </si>
  <si>
    <t>Cấp THCS</t>
  </si>
  <si>
    <t>THCS Lý Tự Trọng</t>
  </si>
  <si>
    <t>THCS Bắc Sơn</t>
  </si>
  <si>
    <t>Khu 4, Phường Bắc Sơn, UB, QN</t>
  </si>
  <si>
    <t>THCS Trưng Vương</t>
  </si>
  <si>
    <t>THCS Trần Quốc Toản</t>
  </si>
  <si>
    <t>Khu 8, Phường Quang Trung, UB, QN</t>
  </si>
  <si>
    <t>THCS Nguyễn Trãi</t>
  </si>
  <si>
    <t>Khu 3, Phường Thanh Sơn, UB, QN</t>
  </si>
  <si>
    <t>THCS Phương Đông</t>
  </si>
  <si>
    <t>Khu Bí Trung 1, Phường Phương Đông, UB, QN</t>
  </si>
  <si>
    <t>THCS Yên Thanh</t>
  </si>
  <si>
    <t>Tổ 7 khu Bí Giàng, Phường Yên Thanh, UB, QN</t>
  </si>
  <si>
    <t>THCS Phương Nam</t>
  </si>
  <si>
    <t>THCS Nguyễn Văn Cừ</t>
  </si>
  <si>
    <t>Khu 5A, Phường Vàng Danh</t>
  </si>
  <si>
    <t>TH&amp;THCS Điền Công</t>
  </si>
  <si>
    <t>Xã Điền Công, UB, QN</t>
  </si>
  <si>
    <t>TH&amp;THCS Nam Khê</t>
  </si>
  <si>
    <t>Khu Nam Tân, Phường Nam Khê, UB, QN</t>
  </si>
  <si>
    <t>Quang Trung, Uông Bí, Quảng Ninh</t>
  </si>
  <si>
    <t>UBND huyện Đầm Hà</t>
  </si>
  <si>
    <t>261/QĐ-UBND ngày 30/01/2024</t>
  </si>
  <si>
    <t>Trường TH Thị trấn Đầm Hà</t>
  </si>
  <si>
    <t>Phố Chu Văn An, thị trấn Đầm Hà, huyện Đầm Hà</t>
  </si>
  <si>
    <t>Trường TH Xã Đầm Hà</t>
  </si>
  <si>
    <t>Thôn Trại Dinh, xã Đầm Hà, huyện Đầm Hà</t>
  </si>
  <si>
    <t>Trường TH Tân Lập</t>
  </si>
  <si>
    <t>Thôn Tân Hợp-Xã Tân Lập- huyện Đầm Hà - tỉnh Quảng Ninh</t>
  </si>
  <si>
    <t>Trường TH Tân Bình</t>
  </si>
  <si>
    <t>Thôn Tân Trung, xã Tân Bình, huyện Đầm Hà, tỉnh Quang Ninh</t>
  </si>
  <si>
    <t>Trường TH Quảng Tân</t>
  </si>
  <si>
    <t>Thôn Tân Liên, xã Quảng Tân, huyện Đầm Hà, tỉnh Quảng Ninh</t>
  </si>
  <si>
    <t>Trường TH Quảng An</t>
  </si>
  <si>
    <t>Thôn Làng Ngang xã Quảng An huyện Đầm Hà</t>
  </si>
  <si>
    <t>Trường TH Quảng Lâm</t>
  </si>
  <si>
    <t>Bản Tài Lý Sáy, xã Quảng Lâm, huyện Đầm Hà</t>
  </si>
  <si>
    <t>Trường THCS Thị trấn Đầm Hà</t>
  </si>
  <si>
    <t>Phố Chu Văn An thị trấn Đầm Hà huyện Đầm Hà tỉnh Quảng Ninh</t>
  </si>
  <si>
    <t>Trường THCS Xã Đầm Hà</t>
  </si>
  <si>
    <t>Thôn Yên Định, xã Đầm Hà, huyện Đầm Hà</t>
  </si>
  <si>
    <t>Trường THCS Tân Lập</t>
  </si>
  <si>
    <t>Trường THCS Tân Bình</t>
  </si>
  <si>
    <t>Thôn Tân Trung, xã Tân Bình, huyện Đầm Hà, tỉnh Quảng Ninh</t>
  </si>
  <si>
    <t>Trường THCS Quảng Tân</t>
  </si>
  <si>
    <t xml:space="preserve"> Thôn Tân Liên, xã Quảng Tân, huyện Đầm Hà, tỉnh Quảng Ninh</t>
  </si>
  <si>
    <t>Trường THCS Quảng An</t>
  </si>
  <si>
    <t>Thôn An Sơn, Xã Quảng An, huyện Đầm Hà tỉnh Quảng Ninh</t>
  </si>
  <si>
    <t>Trường THCS Quảng Lâm</t>
  </si>
  <si>
    <t>Trường TH&amp;THCS Dực Yên</t>
  </si>
  <si>
    <t>Thôn Đồng Tâm, xã Dực Yên, Huyện Đầm Hà, tỉnh Quảng Ninh</t>
  </si>
  <si>
    <t>Trường TH&amp;THCS Đại Bình</t>
  </si>
  <si>
    <t>Thôn Nhâm Cao, xã Đại Bình, huyện Đầm Hà, tỉnh Quảng Ninh</t>
  </si>
  <si>
    <t>Trung tâm Giáo dục thường xuyên Đầm Hà</t>
  </si>
  <si>
    <t>Phố Trần Phú thị trấn Đầm Hà, huyện Đầm Hà</t>
  </si>
  <si>
    <t>UBND huyện Vân Đồn</t>
  </si>
  <si>
    <t>3168/QĐ-UBND ngày 24/10/2023</t>
  </si>
  <si>
    <t>TH Đông Xá</t>
  </si>
  <si>
    <t>Thông Đông Thành, Đông Xá, Vân Đồn</t>
  </si>
  <si>
    <t>TH Thị Trấn Cái Rồng</t>
  </si>
  <si>
    <t>Thông Đông Thịnh, Đông Xá, Vân Đồn</t>
  </si>
  <si>
    <t>Khu 5, Thị Trấn Cái Rồng, Vân Đồn</t>
  </si>
  <si>
    <t>TH Hạ Long I</t>
  </si>
  <si>
    <t>Thôn 10, Xã Hạ Long, Vân Đồn</t>
  </si>
  <si>
    <t>TH Hạ Long II</t>
  </si>
  <si>
    <t>Thôn 3, Xã Hạ Long, Vân Đồn</t>
  </si>
  <si>
    <t>TH Đoàn Kết</t>
  </si>
  <si>
    <t>Thôn Khe Ngái, Xã Đoàn Kết, Vân Đồn</t>
  </si>
  <si>
    <t>TH Quan Lạn</t>
  </si>
  <si>
    <t>Thôn Tân Phong, Xã Quan Lạn, Vân Đồn</t>
  </si>
  <si>
    <t>TH&amp;THCS Bình Dân</t>
  </si>
  <si>
    <t>Xã Bình Dân, Vân Đồn</t>
  </si>
  <si>
    <t>TH&amp;THCS Minh Châu</t>
  </si>
  <si>
    <t>Xã Minh Châu, Vân Đồn</t>
  </si>
  <si>
    <t>TH&amp;THCS Bản Sen</t>
  </si>
  <si>
    <t>Xã Bản Sen, Vân Đồn</t>
  </si>
  <si>
    <t>TH&amp;THCS Ngọc Vừng</t>
  </si>
  <si>
    <t>Xã Ngọc Vừng, Vân Đồn</t>
  </si>
  <si>
    <t>TH&amp;THCS Vạn Yên</t>
  </si>
  <si>
    <t>Thôn Đài Làng, Xã Vạn Yên, Vân Đồn</t>
  </si>
  <si>
    <t>TH&amp;THCS Thắng Lợi</t>
  </si>
  <si>
    <t>Xã Thắng Lợi, Vân Đồn</t>
  </si>
  <si>
    <t>TH&amp;THCS Đài Xuyên</t>
  </si>
  <si>
    <t>Xã Đài Xuyên, vân Đồn</t>
  </si>
  <si>
    <t>THCS Đông Xá</t>
  </si>
  <si>
    <t>Thôn Đông Hải, Xã Đông Xá, Vân Đồn</t>
  </si>
  <si>
    <t>THCS Thị Trấn Cái Rồng</t>
  </si>
  <si>
    <t>Khu 3, Thị Trấn Cái Rồng, Vân Đồn</t>
  </si>
  <si>
    <t>THCS Hạ Long</t>
  </si>
  <si>
    <t>Thôn 7, Xã Hạ Long, Vân Đồn</t>
  </si>
  <si>
    <t>THCS Đoàn Kết</t>
  </si>
  <si>
    <t>UBND thị xã Đông Triều</t>
  </si>
  <si>
    <t>171/QĐ-UBND ngày 28/01/2024</t>
  </si>
  <si>
    <t>Khối tiểu học</t>
  </si>
  <si>
    <t>Trường Tiểu học Kim Đồng</t>
  </si>
  <si>
    <t>Khu I , phường Đông Triều, thị xã Đông Triều</t>
  </si>
  <si>
    <t>Trường Tiểu học Đức Chính</t>
  </si>
  <si>
    <t>Khu 4, Phường Đức Chính, Thị Xã Đông Triều, Tỉnh Quảng</t>
  </si>
  <si>
    <t>Trường Tiểu học Hưng Đạo</t>
  </si>
  <si>
    <t>Khu Thủ Dương, phường Hưng Đạo, thị xã Đông Triều, tỉnh Quảng Ninh</t>
  </si>
  <si>
    <t>Trường Tiểu học Xuân Sơn</t>
  </si>
  <si>
    <t>Khu 3, Phường Xuân Sơn, Thị xã Đông Triều, Tỉnh Quảng Ninh</t>
  </si>
  <si>
    <t>Trường Tiểu học Kim Sơn</t>
  </si>
  <si>
    <t>Khu Gia Mô, phường Kim Sơn, thị xã Đông Triều, tỉnh Quảng Ninh</t>
  </si>
  <si>
    <t>Trường Tiểu học Quyết Thắng</t>
  </si>
  <si>
    <t>Khu Vĩnh Hòa, phường Mạo Khê, thị xã Đông Triều</t>
  </si>
  <si>
    <t>Trường tiểu học Mạo khê A</t>
  </si>
  <si>
    <t>Khu Vĩnh Phú, phường Mạo Khê, thị xã Đông Triều, tỉnh Quảng Ninh</t>
  </si>
  <si>
    <t>Trường Tiểu học Mạo Khê B</t>
  </si>
  <si>
    <t>Khu Vĩnh Trung, phường Mạo Khê, thị xã Đông Triều, tỉnh Quảng Ninh</t>
  </si>
  <si>
    <t>Trường Tiểu học Nguyễn Văn Cừ</t>
  </si>
  <si>
    <t>Khu Vĩnh Sơn, phường Mạo Khê, thị xã Đông Triều, tỉnh Quảng Ninh</t>
  </si>
  <si>
    <t>Khu Thượng 2, phường Tràng An, thị xã Đông Triều, tỉnh Quảng Ninh</t>
  </si>
  <si>
    <t>Trường Tiểu học Hồng Phong</t>
  </si>
  <si>
    <t>Khu Triều Khê -phường Hồng Phong- tỉnh Quảng Ninh</t>
  </si>
  <si>
    <t>Trường Tiểu học Yên Thọ</t>
  </si>
  <si>
    <t>Khu Yên Trung, phường Yên Thọ, thị xã Đông Triều, tỉnh Quảng Ninh</t>
  </si>
  <si>
    <t>Trường Tiểu học Hoàng Quế</t>
  </si>
  <si>
    <t>Khu Tràng Bạch, phường Hoàng Quế, thị xã Đông Triều, tỉnh Quảng Ninh</t>
  </si>
  <si>
    <t>Trường Tiểu học Bình Dương</t>
  </si>
  <si>
    <t>Thôn Tân Thành, xã Bình Dương, Thị xã Đông Triều tỉnh Quảng Ninh</t>
  </si>
  <si>
    <t>Trường Tiểu học Nguyễn Huệ</t>
  </si>
  <si>
    <t>Thôn 9, xã Nguyễn Huệ, thị xã Đông Triều, tỉnh Quảng Ninh</t>
  </si>
  <si>
    <t>Trường Tiểu học Thuỷ An</t>
  </si>
  <si>
    <t>Thôn Vị Thủy, xã Thủy An, Thị xã Đông Triều</t>
  </si>
  <si>
    <t xml:space="preserve">Trường Tiểu học An Sinh </t>
  </si>
  <si>
    <t>Thôn Đìa Mối, Xã An Sinh, thị xã Đông Triều, tỉnh Quảng Ninh</t>
  </si>
  <si>
    <t>Thôn Trại mới A - xã Bình Khê - thị xã Dông Triều - Quảng Ninh</t>
  </si>
  <si>
    <t>Trường Tiểu học Yên Đức</t>
  </si>
  <si>
    <t>Thôn Chí Linh, xã Yên Đức, thị xã Đông Triều, tỉnh Quảng Ninh</t>
  </si>
  <si>
    <t>Trường Tiểu học Hồng Thái Tây</t>
  </si>
  <si>
    <t xml:space="preserve">thôn Lâm Xá 1, xã Hồng Thái Tây, Đông Đông Triều, Quảng Ninh </t>
  </si>
  <si>
    <t>Trường Tiểu học H.Thái Đông</t>
  </si>
  <si>
    <t>Thôn Yên Dưỡng, xã Hồng Thái Đông, Đông triều, Quảng Ninh</t>
  </si>
  <si>
    <t xml:space="preserve">Khối THCS </t>
  </si>
  <si>
    <t>Trường THCS Nguyễn Du</t>
  </si>
  <si>
    <t>Khu 1, Phường Đông Triều, Thị xã Đông Triều, tỉnh Quảng Ninh</t>
  </si>
  <si>
    <t>Trường THCS Đức Chính</t>
  </si>
  <si>
    <t>Khu 4 phường Đức Chính, Thị xa Đông Triều, tỉnh Quảng Ninh</t>
  </si>
  <si>
    <t>Trường THCS Hưng Đạo</t>
  </si>
  <si>
    <t>Trường THCS Xuân Sơn</t>
  </si>
  <si>
    <t>Khu Xuân Viên 2, phường Xuân Sơn, thị xã Đông Triều, tỉnh Quảng Ninh</t>
  </si>
  <si>
    <t>Trường THCS Kim Sơn</t>
  </si>
  <si>
    <t>Trường THCS Mạo Khê I</t>
  </si>
  <si>
    <t>Khu Phố II, phường Mạo Khê, thị xã Đông Triều, tỉnh Quảng Ninh</t>
  </si>
  <si>
    <t>Trường THCS Mạo Khê II</t>
  </si>
  <si>
    <t>Trường THCS Nguyễn Đức Cảnh</t>
  </si>
  <si>
    <t>Khu Công Nông, phường Mạo Khê, thị xã Đông Triều, tỉnh Quảng Ninh</t>
  </si>
  <si>
    <t>Trường THCS Tràng An</t>
  </si>
  <si>
    <t>Trường THCS Hồng Phong</t>
  </si>
  <si>
    <t>Khu Triều Khê, Phường Hồng Phong, Thị xã Đông Triều, Tỉnh Quảng Ninh</t>
  </si>
  <si>
    <t>Trường THCS Yên Thọ</t>
  </si>
  <si>
    <t>Trường THCS Hoàng Quế</t>
  </si>
  <si>
    <t>Khu Tràng Bạch, Phường Hoàng Quế, Thị xã Đông Triều, Tỉnh Quảng Ninh</t>
  </si>
  <si>
    <t>Trường THCS Bình Dương</t>
  </si>
  <si>
    <t>Tân Thành, xã Bình Dương, thị xã Đông Triều, tỉnh Quảng Ninh</t>
  </si>
  <si>
    <t>Trường THCS Nguyễn Huệ</t>
  </si>
  <si>
    <t>Thôn 9, xã Nguyễn Huệ , Thị xã Đông Triều, Tỉnh Quảng Ninh</t>
  </si>
  <si>
    <t>Trường THCS Thuỷ An</t>
  </si>
  <si>
    <t>Thôn Đạm Thủy, xã Thủy An, thị xã Đông Triều, tỉnh Quảng Ninh</t>
  </si>
  <si>
    <t>Trường THCS An Sinh</t>
  </si>
  <si>
    <t>Thôn Ba Xã, xã An Sinh, thị xã Đông Triều, tỉnh Quảng Ninh</t>
  </si>
  <si>
    <t>Trường THCS Bình Khê</t>
  </si>
  <si>
    <t>Trường THCS Yên Đức</t>
  </si>
  <si>
    <t>Trường THCS Hồng Thái Tây</t>
  </si>
  <si>
    <t>Thôn Hoành Mô, Xã Hồng Thái Tây, thị xã Đông Triều, tỉnh Quảng Ninh</t>
  </si>
  <si>
    <t>Trường THCS Hồng Thái Đông</t>
  </si>
  <si>
    <t>Thôn Yên Dưỡng, Xã Hồng Thái Đông, thị xã Đông Triều, tỉnh Quảng Ninh</t>
  </si>
  <si>
    <t>Trường TH&amp;THCS Việt Dân</t>
  </si>
  <si>
    <t>Thôn Khê Thượng, xã Việt Dân, thị xã Đông Triều, tỉnh Quảng Ninh</t>
  </si>
  <si>
    <t>Trường TH&amp;THCS Tân Việt</t>
  </si>
  <si>
    <t>Thôn Tân Lập, xã Tân Việt, tx Đông Triều, tỉnh Quảng Ninh</t>
  </si>
  <si>
    <t>Trường TH&amp;THCS Tràng Lương</t>
  </si>
  <si>
    <t>Thôn Năm Giai, xã Tràng Lương, tx Đông Triều, tỉnh Quảng Ninh</t>
  </si>
  <si>
    <t>THPT</t>
  </si>
  <si>
    <t>Phường Kim Sơn, TX Đông Triều</t>
  </si>
  <si>
    <t>UBND huyện Ba Chẽ</t>
  </si>
  <si>
    <t>318/QĐ-UBND ngày 30/01/2024</t>
  </si>
  <si>
    <t>TH&amp;THCS Lương Mông</t>
  </si>
  <si>
    <t>Thôn Đồng Giảng B - xã Lương Mông - huyện Ba Chẽ- QN</t>
  </si>
  <si>
    <t>TH Minh Cầm</t>
  </si>
  <si>
    <t>Thôn Đồng Tán, xã Minh Cầm, huyện Ba Chẽ, QN</t>
  </si>
  <si>
    <t>TH Đạp Thanh</t>
  </si>
  <si>
    <t>Thôn Bắc Tập, Xã Đạp Thanh - Huyện Ba Chẽ - Quảng Ninh</t>
  </si>
  <si>
    <t>PTDTBT THCS Đạp Thanh</t>
  </si>
  <si>
    <t>Thôn Bắc Xa, xã Đạp Thanh, huyện Ba Chẽ, QN</t>
  </si>
  <si>
    <t>PTDTBT TH&amp;THCS Thanh Lâm</t>
  </si>
  <si>
    <t>Thôn Khe Nháng, Xã Thanh Lâm, Huyện Ba Chẽ, Tỉnh QN</t>
  </si>
  <si>
    <t>PTDTBT TH&amp;THCS Thanh Sơn</t>
  </si>
  <si>
    <t>Khe Lọng Ngoài, Thanh Sơn, Ba Chẽ, Quảng Ninh</t>
  </si>
  <si>
    <t>PTDTBT TH&amp;THCS Nam Sơn</t>
  </si>
  <si>
    <t>Thôn Nam Hả Ngoài, Xã Nam Sơn, huyện Ba Chẽ,Quảng Ninh</t>
  </si>
  <si>
    <t>PTDTBT TH&amp;THCS Đồn Đạc II</t>
  </si>
  <si>
    <t>Xã Đồn Đạc, huyện Ba Chẽ, tỉnh Quảng Ninh</t>
  </si>
  <si>
    <t>TH Đồn Đạc</t>
  </si>
  <si>
    <t>Thôn Làng Mô, Xã Đồn Đạc, Huyện Ba Chẽ, QN</t>
  </si>
  <si>
    <t>PTDTBT THCS Đồn Đạc</t>
  </si>
  <si>
    <t>Thôn Tân Tiến, xã Đồn Đạc, huyện Ba Chẽ, Quảng Ninh</t>
  </si>
  <si>
    <t>TH Thị trấn Ba Chẽ</t>
  </si>
  <si>
    <t>Khu 5, thị trấn Ba Chẽ - Huyện Ba Chẽ, QN</t>
  </si>
  <si>
    <t>THCS Thị trấn Ba Chẽ</t>
  </si>
  <si>
    <t>Khu 3, Thị trấn Ba Chẽ, Huyện Ba Chẽ</t>
  </si>
  <si>
    <t>PTDT Nội trú</t>
  </si>
  <si>
    <t>Khu 1, Thị trấn Ba Chẽ, Huyện Ba Chẽ</t>
  </si>
  <si>
    <t>UBND thành phố Móng Cái</t>
  </si>
  <si>
    <t>5867/QĐ-UBND ngày 20/10/2023</t>
  </si>
  <si>
    <t>TH Quảng Nghĩa</t>
  </si>
  <si>
    <t>Thôn 4, xã Quảng Nghĩa, TP Móng Cái, tỉnh Quảng Ninh</t>
  </si>
  <si>
    <t>TH Hải Tiến</t>
  </si>
  <si>
    <t>Thôn 6, xã Hải Tiến, TP Móng Cái, tỉnh Quảng Ninh</t>
  </si>
  <si>
    <t>TH Hải Đông</t>
  </si>
  <si>
    <t>Thôn 7, xã Hải Đông, TP Móng Cái</t>
  </si>
  <si>
    <t>TH Hải Yên</t>
  </si>
  <si>
    <t>Khu 5, phường Hải Yên, TP Móng Cái</t>
  </si>
  <si>
    <t>TH Ka Long</t>
  </si>
  <si>
    <t>Khu 2 - phường Ka Long - TP Móng Cái - Quảng Ninh</t>
  </si>
  <si>
    <t>TH Ninh Dương</t>
  </si>
  <si>
    <t>Khu Hạ Long, Phường Ninh Dương, TP Móng Cái</t>
  </si>
  <si>
    <t>TH Vạn Ninh</t>
  </si>
  <si>
    <t>Thôn Trung, xã Vạn Ninh, thành phố Móng Cái, tỉnh Quảng Ninh</t>
  </si>
  <si>
    <t>TH Hải Xuân</t>
  </si>
  <si>
    <t>Thôn 10A, xã Hải Xuân, thành phố Móng Cái, tỉnh Quảng Ninh</t>
  </si>
  <si>
    <t>TH Lý Tự Trọng</t>
  </si>
  <si>
    <t>Khu 2- Hoà Lạc- Móng Cái - Quảng Ninh</t>
  </si>
  <si>
    <t>TH Đào Phúc Lộc</t>
  </si>
  <si>
    <t>Khu 3- Vân Đồn - Trần Phú - Móng Cái</t>
  </si>
  <si>
    <t>TH Hải Hòa</t>
  </si>
  <si>
    <t>Khu 2, phường Hải Hoà, thành phố Móng Cái, tỉnh Quảng Ninh</t>
  </si>
  <si>
    <t>TH Trà Cổ</t>
  </si>
  <si>
    <t>Khu Đông Thịnh, Trà Cổ, Móng Cái, Quảng Ninh</t>
  </si>
  <si>
    <t>TH Bình Ngọc</t>
  </si>
  <si>
    <t>Khu 3 phường Bình Ngọc - TP Móng Cái - tỉnh Quảng Ninh</t>
  </si>
  <si>
    <t>TH Vĩnh Thực</t>
  </si>
  <si>
    <t>Thôn 1, xã Vĩnh Thực, TP Móng Cái, tỉnh Quảng Ninh</t>
  </si>
  <si>
    <t>TH&amp;THCS Vĩnh Trung</t>
  </si>
  <si>
    <t>Thôn 2- xã Vĩnh Trung- TP Móng Cái - tỉnh Quảng Ninh</t>
  </si>
  <si>
    <t>TH&amp;THCS Bắc Sơn</t>
  </si>
  <si>
    <t>Thôn Lục Phủ - Xã Bắc Sơn - TP Móng Cái - Quảng Ninh</t>
  </si>
  <si>
    <t>TH&amp;THCS Hải Sơn</t>
  </si>
  <si>
    <t>Thôn Pò Hèn, xã Hải Sơn, TP Móng Cái, Quảng Ninh</t>
  </si>
  <si>
    <t>THCS Trà Cổ</t>
  </si>
  <si>
    <t>Khu Đông Thịnh, phường Trà Cổ, TP Móng Cái, Quảng Ninh</t>
  </si>
  <si>
    <t>THCS Bình Ngọc</t>
  </si>
  <si>
    <t>Khu 3 - Phường Bình Ngọc - TP Móng Cái - Quảng Ninh</t>
  </si>
  <si>
    <t>THCS Hải Hòa</t>
  </si>
  <si>
    <t>Khu 1 - Phường Hải Hoà - TP Móng Cái</t>
  </si>
  <si>
    <t>THCS Hải Xuân</t>
  </si>
  <si>
    <t>Thôn 8- Hải Xuân- Móng Cái - Quảng Ninh</t>
  </si>
  <si>
    <t>THCS Hòa Lạc</t>
  </si>
  <si>
    <t>Khu Hòa Bình, P. Hòa Lạc, TP Móng Cái</t>
  </si>
  <si>
    <t>THCS Ka Long</t>
  </si>
  <si>
    <t>Khu I, phường Ka Long, TP Móng Cái, tỉnh Quản Ninh</t>
  </si>
  <si>
    <t>THCS Ninh Dương</t>
  </si>
  <si>
    <t>Khu Thượng Trung, Phường Ninh Dương, TP Móng Cái</t>
  </si>
  <si>
    <t>THCS Vạn Ninh</t>
  </si>
  <si>
    <t>Thôn Trung, xã Vạn Ninh, Thành phố Móng Cái, Quảng Ninh</t>
  </si>
  <si>
    <t>THCS Hải Yên</t>
  </si>
  <si>
    <t>Khu 5, phường Hải Yên, Hải Yên, Móng Cái</t>
  </si>
  <si>
    <t>THCS Hải Đông</t>
  </si>
  <si>
    <t>Thôn 7, xã Hải Đông, Móng Cái</t>
  </si>
  <si>
    <t>THCS Hải Tiến</t>
  </si>
  <si>
    <t>Thôn 4, xã Hải Tiến, TP Móng Cái</t>
  </si>
  <si>
    <t>THCS Quảng Nghĩa</t>
  </si>
  <si>
    <t>Thôn 3, xã Quảng Nghĩa, TP Móng Cái</t>
  </si>
  <si>
    <t>THCS Vĩnh Thực</t>
  </si>
  <si>
    <t>Thôn 2, Vĩnh Thực, Móng Cái, Quảng Ninh</t>
  </si>
  <si>
    <t>Trung tâm GDNN- GDTX</t>
  </si>
  <si>
    <t>Khu 2, phường Hoà Lạc, thành phố Móng Cái, tỉnh Quảng Ninh</t>
  </si>
  <si>
    <t>UBND thành phố Cẩm Phả</t>
  </si>
  <si>
    <t>3971/QĐ-UBND ngày 20/10/2023</t>
  </si>
  <si>
    <t>TH Nguyễn Trãi</t>
  </si>
  <si>
    <t>Tổ 1, Khu 6, Phường Mông Dương ,TP Cẩm Phả ,Tỉnh Quảng Ninh</t>
  </si>
  <si>
    <t>TH Mông Dương</t>
  </si>
  <si>
    <t>Tổ 3 khu 2 - Phường Mông Dương - TP Cẩm Phả - tỉnh Quảng Ninh</t>
  </si>
  <si>
    <t>Tổ 63, khu 5B, phường Cửa Ông, TP Cẩm Phả, Tỉnh Quảng Ninh</t>
  </si>
  <si>
    <t>Tổ 112, khu 10B, phường Cửa Ông, TP Cẩm Phả, tỉnh Quảng Ninh.</t>
  </si>
  <si>
    <t>TH Thái Bình</t>
  </si>
  <si>
    <t>Tổ 4 khu 6A, Phường Cẩm Thịnh, TP Cẩm Phả, tỉnh Quảng Ninh</t>
  </si>
  <si>
    <t>TH Võ Thị Sáu</t>
  </si>
  <si>
    <t>Phường Cẩm Phú, TP Cẩm Phả, tỉnh Quảng Ninh</t>
  </si>
  <si>
    <t>TH Cẩm Sơn 2</t>
  </si>
  <si>
    <t>TH Hồ Tùng Mậu</t>
  </si>
  <si>
    <t>Tổ 6, khu Lê Lợi, phường Cẩm Tât, TP Cẩm Phả, Quảng Ninh</t>
  </si>
  <si>
    <t>TH Phan Bội Châu</t>
  </si>
  <si>
    <t>Khu 2A, Phường Cẩm Thành, TP Cẩm Phả, Tỉnh Quảng Ninh</t>
  </si>
  <si>
    <t>TH Cẩm Trung</t>
  </si>
  <si>
    <t>TH Cẩm Thạch</t>
  </si>
  <si>
    <t>Tổ 6 Khu Sơn Thạch, phường Cẩm Thạch, TP Cẩm Phả, Tỉnh QN</t>
  </si>
  <si>
    <t>TH Quang Hanh</t>
  </si>
  <si>
    <t>Tổ 4 - Khu 4B, phường Quang Hanh, TP Cẩm Phả, tỉnh Quảng Ninh</t>
  </si>
  <si>
    <t>TH Suối Khoáng</t>
  </si>
  <si>
    <t>Tổ 5- Khu 10A, phường Quang Hanh, TP Cẩm Phả, tỉnh Quảng Ninh</t>
  </si>
  <si>
    <t>TH&amp;THCS Cộng Hoà</t>
  </si>
  <si>
    <t>Thôn Giữa, xã Cộng Hoà, TP Cẩm Phả, tỉnh QN</t>
  </si>
  <si>
    <t>TH&amp;THCS Cẩm Hải</t>
  </si>
  <si>
    <t>Thôn 2, Cẩm Hải, Cẩm Phả, Quảng Ninh</t>
  </si>
  <si>
    <t>THCS Mông Dương</t>
  </si>
  <si>
    <t>Tổ 1, khu 2, Phường Mông Dương, TP Cẩm Phả, tỉnh Quảng Ninh</t>
  </si>
  <si>
    <t>THCS Cửa Ông</t>
  </si>
  <si>
    <t>Số 447A-Đường Lý Thường Kiệt-Phường Cửa Ông-TP Cẩm Phả</t>
  </si>
  <si>
    <t>THCS Cẩm Thịnh</t>
  </si>
  <si>
    <t>Phường Cẩm Thịnh, TP Cẩm Phả, tỉnh Quảng Ninh</t>
  </si>
  <si>
    <t>Tổ 24, khu 2A, phường Cẩm Phú, TP Cẩm Phả, tỉnh Quảng Ninh</t>
  </si>
  <si>
    <t>THCS Cẩm Sơn</t>
  </si>
  <si>
    <t>Tổ 5-Khu Cao Sơn 3-Phường Cẩm Sơn-TP Cẩm Phả-Tỉnh QN</t>
  </si>
  <si>
    <t>THCS Ngô Quyền</t>
  </si>
  <si>
    <t>THCS Nam Hải</t>
  </si>
  <si>
    <t>THCS Cẩm Bình</t>
  </si>
  <si>
    <t>THCS Chu Văn An</t>
  </si>
  <si>
    <t>Khu Diêm Thuỷ, phường Cẩm Bình, TP Cẩm Phả, tỉnh Quảng Ninh</t>
  </si>
  <si>
    <t>THCS Cẩm Thành</t>
  </si>
  <si>
    <t>Phường Cẩm Thành, TP Cẩm Phả, Quảng Ninh</t>
  </si>
  <si>
    <t>THCS Trọng Điểm</t>
  </si>
  <si>
    <t>THCS Bái Tử Long</t>
  </si>
  <si>
    <t>Phường Cẩm Thủy, TP Cẩm Phả, Tỉnh QN</t>
  </si>
  <si>
    <t>THCS Thống Nhất</t>
  </si>
  <si>
    <t>Tổ 4- Khu Long Thạch- Phường Cẩm Thạch- TP Cẩm Phả- Tỉnh QN</t>
  </si>
  <si>
    <t>THCS Quang Hanh</t>
  </si>
  <si>
    <t>Tổ 1, Khu V, Phường Quang Hanh, Thành phố Cẩm Phả, Tỉnh Quảng Ninh</t>
  </si>
  <si>
    <t>THCS Suối Khoáng</t>
  </si>
  <si>
    <t>Phường Quang Hanh, Thành phố Cẩm Phả, Tỉnh Quảng Ninh</t>
  </si>
  <si>
    <t>TH&amp;THCS Dương Huy</t>
  </si>
  <si>
    <t>Thôn Đoàn Kết - Xã Dương Huy - TP Cẩm Phả</t>
  </si>
  <si>
    <t>UBND thị xã Quảng Yên</t>
  </si>
  <si>
    <t>387/QĐ-UBND ngày 17/01/2024</t>
  </si>
  <si>
    <t>TH Ngô Quyền</t>
  </si>
  <si>
    <t xml:space="preserve">Khu 3- phố Nguyễn Du- phường Quảng Yên - thị xã Quảng Yên </t>
  </si>
  <si>
    <t>TH Nguyễn Bình</t>
  </si>
  <si>
    <t>TH Nguyễn Văn Thuần</t>
  </si>
  <si>
    <t>TH Đông Mai</t>
  </si>
  <si>
    <t>TH Minh Thành</t>
  </si>
  <si>
    <t>Phường Minh Thành - Thị xã Quảng Yên - tình Quảng Ninh</t>
  </si>
  <si>
    <t>TH Sông Khoai 1</t>
  </si>
  <si>
    <t>Xã Sông Khoai - Thị xã Quảng Yên - tình Quảng Ninh</t>
  </si>
  <si>
    <t xml:space="preserve">TH&amp;THCS Sông Khoai </t>
  </si>
  <si>
    <t>Thôn 9 - Xã Sông Khoai - Thị xã Quảng Yên - Quảng Ninh.</t>
  </si>
  <si>
    <t>TH Hiệp Hòa</t>
  </si>
  <si>
    <t>Thôn 1 - Xã Hiệp Hòa - Thị xã Quảng Yên - Quảng Ninh.</t>
  </si>
  <si>
    <t>TH Yên Giang</t>
  </si>
  <si>
    <t>Khu 4 - Phường Yên Giang - Thị xã Quảng Yên - Quảng Ninh</t>
  </si>
  <si>
    <t>TH Tiền An</t>
  </si>
  <si>
    <t>Thôn Đình - Xã Tiền An - Thị xã Quảng Yên - Quảng Ninh.</t>
  </si>
  <si>
    <t>TH Hà An</t>
  </si>
  <si>
    <t>Khu 5 - Phường Hà An - Thị xã Quảng Yên - Quảng Ninh.</t>
  </si>
  <si>
    <t>TH Tân An</t>
  </si>
  <si>
    <t>Khu Bùi Xá - Phường Tân An - Thị xã Quảng Yên - Quảng Ninh.</t>
  </si>
  <si>
    <t>TH&amp;THCS Hoàng Tân</t>
  </si>
  <si>
    <t>Thôn 4, - Xã Hoàng Tân - Thị xã Quảng Yên - Quảng Ninh.</t>
  </si>
  <si>
    <t>TH Nam Hòa</t>
  </si>
  <si>
    <t>Khu 5 - Phường Nam Hòa - Thị xã Quảng Yên - Quảng Ninh.</t>
  </si>
  <si>
    <t>TH&amp;THCS Cẩm La</t>
  </si>
  <si>
    <t>Thôn Cẩm Lũy - Xã Cẩm La - Thị xã Quảng Yên - Quảng Ninh.</t>
  </si>
  <si>
    <t>TH Yên Hải</t>
  </si>
  <si>
    <t xml:space="preserve"> Yên hải - Phường Yên Hải - Thị xã Quảng Yên - Quảng Ninh.</t>
  </si>
  <si>
    <t>TH Phong Cốc</t>
  </si>
  <si>
    <t>Phường Phong Cốc - Thị xã Quảng Yên - Quảng Ninh.</t>
  </si>
  <si>
    <t>TH Phong Hải</t>
  </si>
  <si>
    <t>Phường Phong Hải - Thị xã Quảng Yên - Quảng Ninh.</t>
  </si>
  <si>
    <t>TH Liên Hòa</t>
  </si>
  <si>
    <t>Xã Liên Hòa - Thị xã Quảng Yên - Quảng Ninh.</t>
  </si>
  <si>
    <t>TH Liên Vị</t>
  </si>
  <si>
    <t>Xã Liên Vị - Thị xã Quảng Yên - Quảng Ninh.</t>
  </si>
  <si>
    <t>TH&amp;THCS Tiền Phong</t>
  </si>
  <si>
    <t>Xóm 3 - Xã Tiền Phong - Thị xã Quảng Yên - Quảng Ninh.</t>
  </si>
  <si>
    <t>CẤP THCS</t>
  </si>
  <si>
    <t>Trường THCS Trần Hưng Đạo</t>
  </si>
  <si>
    <t>Trường THCS Lê Quý Đôn</t>
  </si>
  <si>
    <t>Khu 3 - Phường Yên Giang - Thị xã Quảng Yên - Quảng Ninh.</t>
  </si>
  <si>
    <t>Trường THCS Cộng Hòa</t>
  </si>
  <si>
    <t>Khu Kim Lăng - Phường Cộng Hòa - Thị xã Quảng Yên - Quảng Ninh.</t>
  </si>
  <si>
    <t>Trường THCS Hiệp Hòa</t>
  </si>
  <si>
    <t>Trường THCS Sông Khoai</t>
  </si>
  <si>
    <t>Thôn 3 - Xã Sông Khoai - Thị xã Quảng Yên - Quảng Ninh.</t>
  </si>
  <si>
    <t xml:space="preserve">Trường THCS Đông Mai </t>
  </si>
  <si>
    <t>Khu Trại Cọ - Phường Đông Mai - Thị xã Quảng Yên - Quảng Ninh.</t>
  </si>
  <si>
    <t>Trường THCS Minh Thành</t>
  </si>
  <si>
    <t>Khu Km11 - Phường Minh Thành - Thị xã Quảng Yên - Quảng Ninh.</t>
  </si>
  <si>
    <t>Trường THCS Tiền An</t>
  </si>
  <si>
    <t>Trường THCS Hà An</t>
  </si>
  <si>
    <t>Hà An - Phường Hà An - Thị xã Quảng Yên - Quảng Ninh.</t>
  </si>
  <si>
    <t>Trường THCS Tân An</t>
  </si>
  <si>
    <t>Trường THCS Nam Hòa</t>
  </si>
  <si>
    <t>Phường Nam Hòa - Thị xã Quảng Yên - Quảng Ninh.</t>
  </si>
  <si>
    <t>Trường THCS Yên Hải</t>
  </si>
  <si>
    <t>Khu 7 - Phường Yên Hải - Thị xã Quảng Yên - Quảng Ninh.</t>
  </si>
  <si>
    <t>Trường THCS Phong Cốc</t>
  </si>
  <si>
    <t>Khu 2 - Phường Phong Cốc - Thị xã Quảng Yên - Quảng Ninh.</t>
  </si>
  <si>
    <t>Trường THCS Phong Hải</t>
  </si>
  <si>
    <t>Khu 4 - Phường Phong Hải - Thị xã Quảng Yên - Quảng Ninh.</t>
  </si>
  <si>
    <t>Trường THCS Liên Hòa</t>
  </si>
  <si>
    <t>Xóm 4 - Xã Liên Hòa - Thị xã Quảng Yên - Quảng Ninh.</t>
  </si>
  <si>
    <t>Trường THCS Liên Vị</t>
  </si>
  <si>
    <t>Xóm Bầu - Xã Liên Vị - Thị xã Quảng Yên - Quảng Ninh.</t>
  </si>
  <si>
    <t>Khu 2, phố Nguyễn Du - Phường Quảng Yên - Thị xã Quảng Yên - Quảng Ninh.</t>
  </si>
  <si>
    <t>UBND huyện Bình Liêu</t>
  </si>
  <si>
    <t>222/QĐ-UBND ngày 31/01/2024</t>
  </si>
  <si>
    <t>Trường PTDTBT TH&amp;THCS Đồng Văn</t>
  </si>
  <si>
    <t>Khu Phố Chợ, xã Đồng Văn, huyện Bình Liêu, QN</t>
  </si>
  <si>
    <t>Trường Tiểu học Hoành Mô</t>
  </si>
  <si>
    <t>Thôn Đồng Thanh, xã Hoành Mô, huyện Bình Liêu, QN</t>
  </si>
  <si>
    <t>Trường TTDTBT THCS Đồng Tâm</t>
  </si>
  <si>
    <t>Thôn Nà Khau, xã Đồng Tâm, huyện Bình Liêu, QN</t>
  </si>
  <si>
    <t>Trường Tiểu học Đồng Tâm</t>
  </si>
  <si>
    <t>Trường THCS Lục Hồn</t>
  </si>
  <si>
    <t>Thôn Bản Pạt, xã Lục Hồn, huyện Bình Liêu, QN</t>
  </si>
  <si>
    <t>Trường Tiểu học Lục Hồn</t>
  </si>
  <si>
    <t>Trường PTDT Nội trú Bình Liêu</t>
  </si>
  <si>
    <t>Khu Nà Phạ, Thị trấn Bình Liêu, huyện Bình Liêu, QN</t>
  </si>
  <si>
    <t>Trường Tiểu học Tình Húc</t>
  </si>
  <si>
    <t>Trường THCS Thị trấn Bình Liêu</t>
  </si>
  <si>
    <t>Khu Bình Công 2, Thị trấn Bình Liêu, huyện Bình Liêu, QN</t>
  </si>
  <si>
    <t>Trường Tiểu học Thị trấn Bình Liêu</t>
  </si>
  <si>
    <t>Khu Bình An, Thị trấn Bình Liêu, huyện Bình Liêu, QN</t>
  </si>
  <si>
    <t>Trường THCS Húc Động</t>
  </si>
  <si>
    <t>Thôn Nà Ếch, xã Húc Động, huyện Bình Liêu, QN</t>
  </si>
  <si>
    <t>Trường Tiểu học Húc Động</t>
  </si>
  <si>
    <t>Trường THCS Vô Ngại</t>
  </si>
  <si>
    <t>Thông Tùng Cầu, xã Vô Ngại, huyện Bình Liêu, QN</t>
  </si>
  <si>
    <t>Trường Tiểu học Vô Ngại</t>
  </si>
  <si>
    <t>UBND huyện Tiên Yên</t>
  </si>
  <si>
    <t>253/QĐ-UBND ngày 29/01/2024</t>
  </si>
  <si>
    <t>TH Thị trấn</t>
  </si>
  <si>
    <t>Phố Lý Thường Kiệt, Thị trấn Tiên Yên, huyện Tiên Yên</t>
  </si>
  <si>
    <t>TH Hải Lạng</t>
  </si>
  <si>
    <t>Thôn Trường Tùng, Xã Hải Lạng, huyện Tiên Yên</t>
  </si>
  <si>
    <t>TH Phong Dụ</t>
  </si>
  <si>
    <t>Thôn Tềnh Pò, Xã Phong Dụ, huyện Tiên Yên</t>
  </si>
  <si>
    <t>TH Tiên Lãng</t>
  </si>
  <si>
    <t>Thôn Đồng Châu, Xã Tiên Lãng, huyện Tiên Yên</t>
  </si>
  <si>
    <t>TH Đông Hải</t>
  </si>
  <si>
    <t>Thôn Làng Nhội, Xã Đông Hải, huyện Tiên Yên</t>
  </si>
  <si>
    <t>TH&amp;THCS Đại Dực 1</t>
  </si>
  <si>
    <t>Thôn Khe Lục, Xã Đại Dực, huyện Tiên Yên</t>
  </si>
  <si>
    <t>TH&amp;THCS Đại Dực 2</t>
  </si>
  <si>
    <t>Thôn Đoàn Kết, Xã Đại Dực, huyện Tiên Yên</t>
  </si>
  <si>
    <t>TH&amp;THCS Yên Than</t>
  </si>
  <si>
    <t>Thôn Tài Tùng, Xã Yên Than, huyện Tiên Yên</t>
  </si>
  <si>
    <t>TH&amp;THCS Điền Xá</t>
  </si>
  <si>
    <t>Thôn Pắc Phai, Xã Điền Xá, huyện Tiên Yên</t>
  </si>
  <si>
    <t>TH&amp;THCS Đồng Rui</t>
  </si>
  <si>
    <t>Thôn Trung, Xã Đồng Rui, huyện Tiên Yên</t>
  </si>
  <si>
    <t>PTDT BT TH&amp;THCS Hà Lâu</t>
  </si>
  <si>
    <t>Thôn Bắc Lù, Xã Hà Lâu, huyện Tiên Yên</t>
  </si>
  <si>
    <t>THCS Thị trấn</t>
  </si>
  <si>
    <t>Phố Tam Thịnh, Thị trấn Tiên Yên, huyện Tiên Yên</t>
  </si>
  <si>
    <t>THCS Đông Ngũ</t>
  </si>
  <si>
    <t>Thôn Đông Ngũ , Xã Đông Ngũ, huyện Tiên Yên</t>
  </si>
  <si>
    <t>THCS Hải Lạng</t>
  </si>
  <si>
    <t>THCS Tiên Lãng</t>
  </si>
  <si>
    <t>THCS Phong Dụ</t>
  </si>
  <si>
    <t>Trung tâm GDNN-GDTX huyện</t>
  </si>
  <si>
    <t>Thôn Xóm Nương, xã Tiên Lãng, huyện Tiên Yên</t>
  </si>
  <si>
    <t>UBND huyện Hải Hà</t>
  </si>
  <si>
    <t>454/QĐ-UBND ngày 31/01/2024</t>
  </si>
  <si>
    <t xml:space="preserve">Cấp Tiểu học </t>
  </si>
  <si>
    <t>Trường TH thị trấn Quảng Hà</t>
  </si>
  <si>
    <t xml:space="preserve">Khu Lê Quý đôn - TT Quảng Hà-Hải Hà-Quảng Ninh </t>
  </si>
  <si>
    <t>Trường TH thị trấn Quảng Hà II</t>
  </si>
  <si>
    <t>Khu Đại Điền Nam - TT Quảng Hà - Hải Hà - Quảng Ninh</t>
  </si>
  <si>
    <t>Trường TH thị trấn Quảng Hà III</t>
  </si>
  <si>
    <t>Khu Quang Trung - TT Quảng Hà - Hải Hà - Quảng Ninh</t>
  </si>
  <si>
    <t>Trường TH Quảng Minh</t>
  </si>
  <si>
    <t>Xã Quảng Minh, Hải Hà, Quảng Ninh</t>
  </si>
  <si>
    <t>Trường TH Quảng Minh II</t>
  </si>
  <si>
    <t>Thôn 9, xã Quảng Minh, Hải Hà, Quảng Ninh</t>
  </si>
  <si>
    <t>Trường TH Quảng Chính</t>
  </si>
  <si>
    <t>Thôn 4 xã Quảng Chính, huyện Hải Hà, Quảng Ninh</t>
  </si>
  <si>
    <t>Trường TH Đường Hoa</t>
  </si>
  <si>
    <t>Thôn 9 xã Đường Hoa, Hải Hà, Quảng Ninh</t>
  </si>
  <si>
    <t>Trường TH Quảng Thành</t>
  </si>
  <si>
    <t>Xã Quảng Thành, Hải Hà, Quảng Ninh</t>
  </si>
  <si>
    <t>Trường TH Quảng Long</t>
  </si>
  <si>
    <t>Thôn 5 xã Quảng Long, Hải Hà, Quảng Ninh</t>
  </si>
  <si>
    <t>Trường TH Quảng Phong</t>
  </si>
  <si>
    <t>Thôn 5 xã Quảng Phong, huyện Hải Hà</t>
  </si>
  <si>
    <t>Trường TH Quảng Sơn I</t>
  </si>
  <si>
    <t>Thôn 4 - xã Quảng Sơn, huyện Hải Hà, tỉnh Quảng Ninh</t>
  </si>
  <si>
    <t>Trường TH Quảng Sơn II</t>
  </si>
  <si>
    <t>Trường TH Quảng Đức</t>
  </si>
  <si>
    <t>Bản tài phố xã Quảng Đức - Hải Hà - Quảng Ninh</t>
  </si>
  <si>
    <t>Trường TH&amp;THCS Quảng Thịnh</t>
  </si>
  <si>
    <t>Thôn 2, xã Quảng Thịnh, Hải Hà, Quảng Ninh</t>
  </si>
  <si>
    <t>Trường TH&amp;THCS Tiến Tới</t>
  </si>
  <si>
    <t>Thôn Tiến tới xã Đường Hoa, Hải Hà, Quảng Ninh</t>
  </si>
  <si>
    <t>Trường TH&amp;THCS Cái Chiên</t>
  </si>
  <si>
    <t xml:space="preserve">Thôn Cái Chiên xã Cái Chiên </t>
  </si>
  <si>
    <t>Trường THCS TT Quảng Hà</t>
  </si>
  <si>
    <t xml:space="preserve">Khu Lý thường Kiệt - TT Quảng Hà-Hải Hà-Quảng Ninh </t>
  </si>
  <si>
    <t>Trường THCS TT Quảng Hà II</t>
  </si>
  <si>
    <t>Khu Đại Điền Nam thị trấn Quảng Hà, Hải Hà Quảng Ninh</t>
  </si>
  <si>
    <t>Trường THCS Quảng Minh</t>
  </si>
  <si>
    <t>Thôn 6 xã Quảng Minh, huyện Hải Hà, tỉnh Quảng Ninh</t>
  </si>
  <si>
    <t>Trường THCS Quảng Chính</t>
  </si>
  <si>
    <t>Thôn 4 Xã Quảng Chính - Hải Hà - Quảng Ninh</t>
  </si>
  <si>
    <t>Trường THCS Đường Hoa</t>
  </si>
  <si>
    <t>Trường THCS Quảng Thành</t>
  </si>
  <si>
    <t>Trường THCS Quảng Phong</t>
  </si>
  <si>
    <t>Thôn 1 - xã Quảng Phong, Hải Hà, Quảng Ninh</t>
  </si>
  <si>
    <t>Trường PTDTBT THCS Q.Sơn</t>
  </si>
  <si>
    <t>Bản Quảng Mới, xã Quảng Sơn Huyện Hải Hà</t>
  </si>
  <si>
    <t>Trường PTDTBT THCS Q.Đức</t>
  </si>
  <si>
    <t>Bản Tài phố xã Quảng Đức - Hải Hà - Quảng Ninh</t>
  </si>
  <si>
    <t>Trường PTDTNT THCS Hải Hà</t>
  </si>
  <si>
    <t>Thôn 7, xã Quảng Chính, Huyện Hải Hà</t>
  </si>
  <si>
    <t>UBND huyện Cô Tô</t>
  </si>
  <si>
    <t>1219/QĐ-UBND ngày 24/10/2023</t>
  </si>
  <si>
    <t>Tiểu học thị trấn Cô Tô</t>
  </si>
  <si>
    <t>Khu 3, thị trấn Cô Tô, Cô Tô, QN</t>
  </si>
  <si>
    <t>Tiểu học Thanh Lân</t>
  </si>
  <si>
    <t>Thôn 2, Thanh Lân, Cô Tô, QN</t>
  </si>
  <si>
    <t>Tiểu học Đồng Tiến</t>
  </si>
  <si>
    <t>Thôn Trường Xuân, Đồng Tiến, Cô Tô, QN</t>
  </si>
  <si>
    <t>THCS thị trấn Cô Tô</t>
  </si>
  <si>
    <t>THCS Thanh Lân</t>
  </si>
  <si>
    <t>THCS Đồng Tiến</t>
  </si>
  <si>
    <t>Thôn Hải Tiến, Đồng Tiến, Cô Tô, QN</t>
  </si>
  <si>
    <t>Tổng cộng:</t>
  </si>
  <si>
    <t>Trung tâm GDNN-GDTX TP Hạ Long</t>
  </si>
  <si>
    <t>Trung tâm HN&amp;GDTX Tỉnh QN</t>
  </si>
  <si>
    <t>TT GDNN&amp;GDTX Uông Bí</t>
  </si>
  <si>
    <t>TT GDNN&amp;GDTX huyện Vân Đồn</t>
  </si>
  <si>
    <t>TT Giáo dục thường xuyên thị xã Quảng Yên</t>
  </si>
  <si>
    <t>Đường Nguyễn Thái Học - Phường Quảng Yên - TX Quảng Yên - QN</t>
  </si>
  <si>
    <t>Khu Đường Ngang - Phường Cộng Hòa - Thị xã Quảng Yên - QN</t>
  </si>
  <si>
    <t>Khu Trại Cọ - Phường Đông Mai - Thị xã Quảng Yên - QN</t>
  </si>
  <si>
    <t xml:space="preserve">Khu Rặng Thông- phố Nguyễn Bình- phường Quảng Yên -TX Quảng Yên </t>
  </si>
  <si>
    <t>Số 35 - Đường Bái Tử Long - Phường Cẩm Trung - TP Cẩm Phả - QN</t>
  </si>
  <si>
    <t>Tổ 5, Khu Lê Hồng Phong, phường Cẩm Tây, TP Cẩm Phả , QN</t>
  </si>
  <si>
    <t>Tổ 39 - Khu Đông Tiến 1 - Phường Cẩm Đông -Tp. Cẩm Phả - QN</t>
  </si>
  <si>
    <t>Tổ 1, khu Hòa Lạc, phường Cẩm Bình, thành phố Cẩm Phả, QN</t>
  </si>
  <si>
    <t>Số 37 - Đường Bái Tử Long - Phường Cẩm Trung - TP Cẩm Phả - QN</t>
  </si>
  <si>
    <t>Tổ 5 khu Cao Sơn 2 Phường Cẩm Sơn, TP Cẩm Phả, Quảng Ninh</t>
  </si>
  <si>
    <t>TT GD nghề nghiệp - GDTX TX Đông Triều</t>
  </si>
  <si>
    <t>Thôn Tân Hợp xã Tân Lập, huyện Đầm Hà tỉnh, Quảng Ninh</t>
  </si>
  <si>
    <t>Khu Hoàng Hoa Thám, phường Mạo Khê, thị xã Đông Triều, QN</t>
  </si>
  <si>
    <t>Số 114, Khu Trạo Hà, Phường Đức Chính, Thị xã Đông Triều, QN</t>
  </si>
  <si>
    <t xml:space="preserve">Tổ 14, Khu 5B, Phường Quang Trung, Thành phố Uông Bí, Tỉnh Quảng Ninh </t>
  </si>
  <si>
    <t>Số 3B- Đường Hùng Vương-Khu 3-Phường Ka Long, thành phố Móng Cái</t>
  </si>
  <si>
    <t>Phố Phan Đình Phùng, thị trấn Quảng Hà, huyện Hải Hà, tỉnh Quảng Ninh</t>
  </si>
  <si>
    <t>Số 206, đường Trần Phú, phường Cẩm Thành, TP Cẩm Phả, tỉnh Quảng Ninh</t>
  </si>
  <si>
    <t>Ba Chẽ (ko có)</t>
  </si>
  <si>
    <t>Cô Tô (Ko có)</t>
  </si>
  <si>
    <t>Thuốc thử lugol</t>
  </si>
  <si>
    <t>Thuốc thử benedic</t>
  </si>
  <si>
    <t>Nước cất tinh khiết</t>
  </si>
  <si>
    <t>Thuốc nhuộm Fuchsine</t>
  </si>
  <si>
    <t>Thuốc nhuộm xanh methylene</t>
  </si>
  <si>
    <t>Dung dịch KI</t>
  </si>
  <si>
    <t>Dầu soi kính</t>
  </si>
  <si>
    <t>Nacl</t>
  </si>
  <si>
    <t>Tinh bột biến tính</t>
  </si>
  <si>
    <t>Thuốc nhuộm Schiff</t>
  </si>
  <si>
    <t>Thuốc nhuộm carmine</t>
  </si>
  <si>
    <t>Thuốc nhuộm orcein</t>
  </si>
  <si>
    <t>Etylacetale</t>
  </si>
  <si>
    <t>Coban Clorua CoCl2</t>
  </si>
  <si>
    <t>NaCl 0.9%</t>
  </si>
  <si>
    <t>Nước rửa chén</t>
  </si>
  <si>
    <t>Giấy Clorua Coban CoCl2</t>
  </si>
  <si>
    <t xml:space="preserve">Máy tính xách tay </t>
  </si>
  <si>
    <t xml:space="preserve">Điều hòa nhiệt đồ </t>
  </si>
  <si>
    <t>Cầu thăng bằng</t>
  </si>
  <si>
    <t>Xà kép</t>
  </si>
  <si>
    <t>Thiết bị dạy học ngoại ngữ thông dụng (lựa chọn 3)</t>
  </si>
  <si>
    <t xml:space="preserve">1. Bộ máy vi tính để bản hoặc máy tính xách tay
- Loại thông dụng, có cấu hình tối thiểu cài đặt được các hệ điều hành và các phần mềm dạy học ngoại ngữ, thời điểm sản xuất không quá 2 năm so với thời điểm trang bị thiết bị;
- Màn hình tối thiểu: 17 inch (máy tính để bàn), 14 inch (máy tính xách tay);
- Có các cổng kết nối tối thiểu: VGA, HDMI, USB, LAN, Wifi và Bluetooth.
2. Khối thiết bị điều khiển của giáo viên/phần mềm điều khiển cài đặt trên máy tính của giáo viên.
3. Tai nghe có micro.
Thiết bị dạy ngoại ngữ dành cho giáo viên tối thiểu phải đảm bảo các chức năng:
- Có thể kết nối tới máy tính của học sinh để truyền học liệu âm thanh, hình ảnh từ giáo viên tới một học sinh, một nhóm học sinh bất kỳ hoặc cả lớp;
- Có thể kết nối tới máy tính của học sinh để truyền học liệu âm thanh, hình ảnh từ một học sinh bất kỳ trong lớp học tới một hoặc một nhóm học sinh khác;
- Có thể chia lớp học thành nhiều nhóm để thực hành giao tiếp đồng thời;
- Giúp giáo viên ghi âm quá trình hội thoại để phục vụ cho học sinh tự học hoặc chấm điểm;
- Giúp giáo viên chuyển nội dung luyện tập tới học sinh dưới dạng tệp tin;
- Giúp giáo viên và học sinh có thể trao đổi với nhau theo dạng text (chat);
- Giúp giáo viên giám sát các hoạt động trên máy tính của học sinh;
- Giúp giáo viên thực hiện các bài kiểm tra trắc nghiệm hoặc tự luận.
</t>
  </si>
  <si>
    <t>Khiêu vũ thể thao</t>
  </si>
  <si>
    <t>Tủ</t>
  </si>
  <si>
    <t>Máy chiếu:
- Loại thông dụng;
- Có đủ cổng kết nối phù hợp;
- Cường độ sáng tối thiểu 3.500 Ansilumens;
- Độ phân giải tối thiểu XGA;
- Kích cỡ khi chiếu lên màn hình tối thiểu 100inch;
- Điều khiển từ xa;
- Kèm theo màn chiếu và thiết bị điều khiển (nếu có).</t>
  </si>
  <si>
    <t xml:space="preserve">Hạ Long </t>
  </si>
  <si>
    <t xml:space="preserve">Đầm Hà </t>
  </si>
  <si>
    <t xml:space="preserve">Vân Đồn </t>
  </si>
  <si>
    <t xml:space="preserve">Móng Cái </t>
  </si>
  <si>
    <t xml:space="preserve">Cẩm Phả </t>
  </si>
  <si>
    <t xml:space="preserve">Tiên Yên </t>
  </si>
  <si>
    <t xml:space="preserve">Uông Bí </t>
  </si>
  <si>
    <t>Trung tâm GDNN-GDTX</t>
  </si>
  <si>
    <t>Cấp THPT</t>
  </si>
  <si>
    <t>Cấp TH&amp;THCS</t>
  </si>
  <si>
    <t>Trường Đại học Hạ Long</t>
  </si>
  <si>
    <t>Phường Hồng Hải, thành phố Hạ Long, Quảng Ninh</t>
  </si>
  <si>
    <t>Khu Ngô Quyền, thị trấn Quảng Hà, huyện Hải Hà, tỉnh Quảng Ninh</t>
  </si>
  <si>
    <t>Cấp TH &amp; THCS</t>
  </si>
  <si>
    <t>Trường TH Trần Quốc Toản</t>
  </si>
  <si>
    <t>MÔN ÂM NHẠC</t>
  </si>
  <si>
    <t>- Tích hợp được nhiều tính năng âm ly, loa, micro, đọc phát các định dạng tối thiểu ghi trên SD, USB trên thiết bị;
- Kết nối line-in, audio in, bluetooth với nguồn phát âm thanh;
- Công suất phù hợp với lớp học;
- Kèm theo micro;
- Nguồn điện: AC 220V/50Hz; DC, có ắc quy/pin sạc.</t>
  </si>
  <si>
    <t>Cẩm Phả</t>
  </si>
  <si>
    <t>Màn hình hiển thị:
- Loại thông dụng, màn hình tối thiểu 50 inch, Full HD;
- Có đủ cổng kết nối phù hợp;
- Có ngôn ngữ hiển thị Tiếng Việt;
- Điều khiển từ xa;
- Nguồn điện AC 90V-220V/50Hz.</t>
  </si>
  <si>
    <t>Máy ảnh: Kỹ thuật số, loại thông dụng, độ phân giải tối thiểu 15MP.</t>
  </si>
  <si>
    <t>- Loại thông dụng có cấu hình tối thiểu cài đặt được các hệ điều hành và các phần mềm dạy học ngoại ngữ;
- Màn hình tối thiểu: 17 inch 
- Có các cổng kết nối tối thiểu: VGA, HDMI, USB, LAN, Wifi và Bluetooth.</t>
  </si>
  <si>
    <t>- Loại thông dụng có cấu hình tối thiểu cài đặt được các hệ điều hành và các phần mềm dạy học ngoại ngữ;
- Màn hình tối thiểu: 14 inch;
- Có các cổng kết nối tối thiểu: VGA, HDMI, USB, LAN, Wifi và Bluetooth.</t>
  </si>
  <si>
    <t>- Cầu: Đòn bằng gỗ hoặc chất liệu tương đương, chịu được nắng mưa, dài khoảng 5.000mm và rộng khoảng 100mm; 
- Giá đỡ hai đầu cầu: bằng sắt hoặc chất liệu tương đương, điều chỉnh được độ cao; cách mặt đất khoảng 200-400mm. 
(Theo tiêu chuẩn qui định, loại dùng cho tập luyện)</t>
  </si>
  <si>
    <t>Tư thế kỹ năng vận động cơ bản</t>
  </si>
  <si>
    <t>Màn hình hiển thị:
Loại thông dụng, màn hình tối thiểu 50 inch, Full HD;
- Có đủ cổng kết nối phù hợp;
- Có ngôn ngữ hiển thị Tiếng Việt;
- Điều khiển từ xa;
- Nguồn điện: AC 90-220V/50Hz.</t>
  </si>
  <si>
    <t>- Loại thông dụng có cấu hình tối thiểu cài đặt được các hệ điều hành và các phần mềm dạy học ngoại ngữ, thời điểm sản xuất không quá 2 năm so với thời điểm trang bị thiết bị;
- Màn hình tối thiểu: 17 inch;
- Có các cổng kết nối tối thiểu: VGA, HDMI, USB, LAN, Wifi và Bluetooth.</t>
  </si>
  <si>
    <t>Máy tính xách tay:
- Loại thông dụng có cấu hình tối thiểu cài đặt được các hệ điều hành và các phần mềm dạy học ngoại ngữ, thời điểm sản xuất không quá 2 năm so với thời điểm trang bị thiết bị;
- Màn hình tối thiểu: 14 inch;
- Có các cổng kết nối tối thiểu: VGA, HDMI, USB, LAN, Wifi và Bluetooth.</t>
  </si>
  <si>
    <t>Màn hình hiển thị:
Loại thông dụng, màn hình tối thiểu 50 inch, Full HD.
- Có đủ cổng kết nối phù hợp;
- Có ngôn ngữ hiển thị Tiếng Việt;
- Điều khiển từ xa;
- Nguồn điện: AC 90-220V/50Hz.</t>
  </si>
  <si>
    <t>- Loại thông dụng, có cấu hình tối thiểu cài đặt được các hệ điều hành và các phần mềm dạy học ngoại ngữ, thời điểm trang bị máy tính không quá 2 năm so với thời điểm sản xuất;
- Màn hình tối thiểu: 17 inch;
- Có các cổng kết nối tối thiểu: VGA, HDMI, USB, LAN, Wifi và Bluetooth.</t>
  </si>
  <si>
    <t>Máy tính xách tay:
- Loại thông dụng, tối thiểu phải cài đặt được các phần mềm phục vụ dạy học. Đảm bảo được các nhiệm vụ Thiết kế, mô phỏng hệ thống cơ khí, mạch điện, in 3D;
- Có kết nối LAN, Wifi và Bluetooth.</t>
  </si>
  <si>
    <t>- Loại thông dụng, tối thiểu phải cài đặt được các phần mềm phục vụ dạy học. Đảm bảo được các nhiệm vụ Thiết kế, mô phỏng hệ thống cơ khí, mạch điện, in 3D;
- Có kết nối LAN, Wifi và Bluetooth.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</si>
  <si>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</si>
  <si>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Màn hình hiển thị:
- Loại thông dụng, màn hình tối thiểu 50 inch, Full HD;
- Có đủ cổng kết nối phù hợp;
- Có ngôn ngữ hiển thị Tiếng Việt;
- Sử dụng điện AC 90-220V/50Hz;
- Điều khiển từ xa.</t>
  </si>
  <si>
    <t>Máy tính xách tay:
-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</si>
  <si>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Máy tính để bàn:
-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</si>
  <si>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</si>
  <si>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Màn hình hiển thị:
Loại thông dụng, màn hình tối thiểu 50 inch, Full HD.
- Có đủ cổng kết nối phù hợp;
- Có ngôn ngữ hiển thị Tiếng Việt;
- Sử dụng điện AC 90-220V/50Hz;
- Điều khiển từ xa.</t>
  </si>
  <si>
    <t>Điều hòa:
Loại thông dụng, đảm bảo đủ công suất cho 01 phòng thực hành.</t>
  </si>
  <si>
    <t>-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qui định, loại dùng cho tập luyện).</t>
  </si>
  <si>
    <t>Máy tính xách tay:
- Loại thông dụng, tối thiểu phải cài đặt được các phần mềm phục vụ dạy học;
- Có kết nối LAN, Wifi và Bluetooth.</t>
  </si>
  <si>
    <t>- Loại thông dụng, tối thiểu phải cài đặt được các phần mềm phục vụ dạy học;
- Có kết nối LAN, Wifi và Bluetooth</t>
  </si>
  <si>
    <t>Màn hình hiển thị:
- Loại thông dụng, màn hình tối thiểu 50 inch, Full HD.
- Có đủ cổng kết nối phù hợp;
- Có ngôn ngữ hiển thị Tiếng Việt;
- Sử dụng điện AC 90-220V/50Hz;
- Điều khiển từ xa.</t>
  </si>
  <si>
    <t>Máy tính xách tay
- Loại thông dụng, tối thiểu phải cài đặt được các phần mềm phục vụ dạy học;
- Có kết nối LAN, Wifi và Bluetooth.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</si>
  <si>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</si>
  <si>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Màn hình hiển thị:
Loại thông dụng, màn hình tối thiểu 50 inch, Full HD;
- Có đủ cổng kết nối phù hợp ;
- Có ngôn ngữ hiển thị Tiếng Việt;
- Điều khiển từ xa;
- Nguồn điện: AC 90-220V/50Hz.</t>
  </si>
  <si>
    <t>Loại thông dụng, Full HD.
Cảm biến hình ảnh tối thiểu 5MP.
Zoom quang học tối thiểu 10x.
Phụ kiện kèm theo</t>
  </si>
  <si>
    <t>Màn hình hiển thị:
- Loại thông dụng, màn hình tối thiểu 50 inch, FullHD.
- Có đủ cổng kết nối phù hợp;
- Có ngôn ngữ hiển thị Tiếng Việt;
- Điều khiển từ xa;
- Nguồn điện: AC 90-220V/50Hz.</t>
  </si>
  <si>
    <t xml:space="preserve"> - Loại thông dụng, có cấu hình tối thiểu cài đặt được các hệ điều hành và các phần mềm dạy học ngoại ngữ, thời điểm trang bị máy tính không quá 2 năm so với thời điểm sản xuất;
- Màn hình tối thiểu: 14 inch;
- Có các cổng kết nối tối thiểu: VGA, HDMI, USB, LAN, Wifi và Bluetooth.</t>
  </si>
  <si>
    <t xml:space="preserve"> - Loại thông dụng có cấu hình tối thiểu cài đặt được các hệ điều hành và các phần mềm dạy học ngoại ngữ, thời điểm trang bị máy tính không quá 2 năm so với thời điểm sản xuất;
- Màn hình tối thiểu: 14 inch;
- Có các cổng kết nối tối thiểu: VGA, HDMI, USB, LAN, Wifi và Bluetooth.</t>
  </si>
  <si>
    <t>Xe lăn có tích hợp thiết bị đo khoảng cách; đo lực với dải đo ± 100N, độ phân giải 0,1N, độ chính xác ± 1%; xác định vị trí với độ phân giải ± 0,2mm; đo vận tốc với dải đo ± 3m/s; đo gia tốc với dải đo ± 16g (g ≈ 9,8 m/s2).
02 gia trọng khối lượng mỗi quả 250g.
01 phần mềm tiếng Việt, kết nối không dây với điện thoại và/hoặc máy tính.
01 máng đỡ dài ≥ 1000mm, độ chia nhỏ nhất 1mm, rộng ≥ 100mm, có rãnh dẫn hướng bánh xe của xe lăn, có các vít để chỉnh thăng bằng, có chặn ở 2 đầu máng, có thể lắp với giá thí nghiệm để thay đổi độ nghiêng.</t>
  </si>
  <si>
    <t>- Công suất cất nước 4 lít/h.
- Chất lượng nước đầu ra: Độ pH: 5.5-6.5; Độ dẫn điện: &lt; 2.5µS/cm.
- Có chế độ tự ngắt khi quá nhiệt hoặc mất nguồn nước vào.
- Máy được thiết kế để trên bàn thí nghiệm hoặc treo tường.
- Giá đỡ/Hộp bảo vệ bằng kim loại có sơn tĩnh điện chống gỉ sét.
- Nguồn điện: 220V/240V-50Hz-3kW
- 01 can nhựa trắng chứa nước cất, thể tích 30L</t>
  </si>
  <si>
    <t>Kích thước:
+ Dài: 1000- 1500mm 
+ Rộng: 500 - 550mm 
+ Cao: 1600- 1800mm
- Vật liệu: bền, kháng hóa chất;
- Có quạt hút xử lý khí thải bằng than hoạt tính, có thể thay đổi tốc độ quạt;
- Số cánh cửa: 2-4 cửa độc lập.</t>
  </si>
  <si>
    <t>Màn hình hiển thị:
Loại thông dụng, màn hình tối thiểu 50 inch, Full HD
- Có đủ cổng kết nối phù hợp
- Có ngôn ngữ hiển thị Tiếng Việt
- Sử dụng điện AC 90-220V/50Hz
- Điều khiển từ xa</t>
  </si>
  <si>
    <t>Bộ học liệu điện tử, mô phỏng môn Hóa học được xây dựng theo Chương trình môn Hóa học cấp THPT (CTGDPT 2018), có hệ thống học liệu điện tử (mô phỏng 3D, hình ảnh, sơ đồ,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theo ý muốn (xoay 360 độ, phóng to, thu nhỏ); quan sát và hiện thị thông tin cụ thể của các lớp khác nhau trong một mô hình, lựa chọn tách lớp một phần nội dung bất kỳ; tích hợp mô hình 3D vào bài giảng. Đảm bảo tối thiểu các mô hình: cấu tạo nguyên tử (theo mô hình Rutherford), liên kết hóa học, cấu trúc phân tử của methane, ethane, ethylene, acetylene, benzene, methanol, ethanol, phenol, methanal, ethanal, acetic acid, ester, glucose, Fructose, saccharose, maltose, tinh bột, cellulose, methylamine, aniline, amino acid, protein, cấu tạo của pin điện và bình điện phân.
- Nhóm chức năng hỗ trợ công tác kiểm tra đánh giá: hướng dẫn, chuẩn bị các bài tập; đề kiểm tra.</t>
  </si>
  <si>
    <t>- Bộ thu thập dữ liệu: sử dụng để thu thập, hiển thị, xử lý và lưu trữ kết quả của các cảm biến.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Thiết bị có thể sử dụng nguồn điện hoặc pin, ở chế độ sử dụng pin, thời lượng phải đủ để thực hiện các bài thí nghiệm.
- Cảm biến đo Nhiệt độ (Thang đo tối thiểu từ -20°C tới 110°C, độ phân giải tối thiểu ±0,1 °C.
- Cảm biến đo Áp suất khí (Thang đo: 0 đến 250kPa, độ phân giải tối thiểu ±0,3kPa).
- Cảm biến đo Độ pH (Thang đo 0-14pH, độ phân giải ±0,01pH)
- Cảm biến điện thế (Thang đo: ±6V, độ phân giải tối thiểu 0,01V).
- Cảm biến dòng điện (Thang đo: ±1A, độ phân giải tối thiểu ±1mA).
- Cảm biến đo độ dẫn điện (Thang đo: 0-20.000µS/cm, độ phân giải tối thiểu ±1%).</t>
  </si>
  <si>
    <t>- Đảm bảo 5 hệ thống chính:
+ Thân tủ chính. Gồm cấu trúc bên trong: Thép không gỉ 304; Tấm Phenonic HPL chống hoá chất; Cấu trúc bên ngoài: Thép mạ kẽm phủ sơn tĩnh điện.
Cửa sổ phía trước: Kính trắng cường lực dày tối thiểu 5mm; thay đổi tuỳ chỉnh chiều cao.
Mặt bàn làm việc: vật liệu kháng hóa chất, cao 800mm.
+ Quạt hút (đặt trên đỉnh tủ). Động cơ quạt hút loại chuyên dụng cho hút hoá chất. Độ ồn và rung động tự do thấp: 56-60 dBA
+ Đèn chiếu sáng
+ Hệ thống nước (chậu rửa, vòi cấp xả nước, bộ xả đáy) bằng vật liệu tổng hợp chịu hóa chất
+ Bộ phận lọc không khí: có carbon hoạt tính.
- Kích thước hộp tủ phù hợp với diện tích phòng học bộ môn theo quy chuẩn:
+ Dài: 1200-1500mm
+ Rộng: 800-1200mm
+ Cao: 1800-2200mm (chưa bao gồm đường ống khí thải)
- Nguồn điện cung cấp: 220/240V/ 50-60Hz, một pha</t>
  </si>
  <si>
    <t>Bộ thiết bị cơ khí cỡ nhỏ gồm:
- Máy in 3D cỡ nhỏ (Công nghệ in: FDM, Độ phân giải layer: 0,05~0,3mm, Đường kính đầu in: 0,4mm/1,75MM, Vật liệu in: PLA, ABS, Kích thước làm việc tối đa: (200x200x180)mm, Kết nối: Thẻ SD, Cổng USB);
- Khoan điện cầm tay (sử dụng pin) 03 chiếc.</t>
  </si>
  <si>
    <t>Màn hình hiển thị:
- Loại thông dụng, màn hình tối thiểu 50 inch, Full HD;
- Có đủ cổng kết nối phù hợp;
- Có ngôn ngữ hiển thị Tiếng Việt; 
- Điều khiển từ xa;
- Nguồn điện: AC 90-220V/50Hz.</t>
  </si>
  <si>
    <t>Bộ học liệu điện tử được xây dựng theo Chương trình Hoạt động trải nghiệm, hướng nghiệp cấp THPT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học sinh;
- Chức năng hướng dẫn và chuẩn bị các bài tập;
- Chức năng hỗ trợ chuẩn bị công tác đánh giá. Bộ học liệu điện tử bao gồm các video, hình ảnh minh họa, hướng dẫn tổ chức các hoạt động trải nghiệm,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</si>
  <si>
    <t>PHỤ LỤC 03: BẢNG TỔNG HỢP THIẾT BỊ DẠY HỌC MSTT TRÊN ĐỊA BÀN TỈNH QUẢNG NINH NĂM 2024 (CẤP THPT)</t>
  </si>
  <si>
    <t>PHỤ LỤC 02: BẢNG TỔNG HỢP THIẾT BỊ DẠY HỌC MSTT TRÊN ĐỊA BÀN TỈNH QUẢNG NINH NĂM 2024 (CẤP THCS)</t>
  </si>
  <si>
    <t>PHỤ LỤC 01: BẢNG TỔNG HỢP THIẾT BỊ DẠY HỌC MSTT TRÊN ĐỊA BÀN TỈNH QUẢNG NINH NĂM 2024 (CẤP TIỂU HỌC)</t>
  </si>
  <si>
    <t>Sử dụng tốt trên các hệ điều hành cài trên máy tính PC, Laptop,... Mỗi Video/Clip/Phim (tài liệu/tư liệu/mô phỏng) có thời lượng không quá 3 phút, độ phân giải HD (tối thiểu 1280x720) hình ảnh và âm thanh rõ nét, có thuyết minh (hoặc phụ đề) bằng tiếng Việt. 
Bộ học liệu điện tử được xây dựng theo Chương trình môn Ngữ văn mới (CTGDPT 2018), có hệ thống học liệu điện tử (hình ảnh, bản đồ, sơ đồ, lược đồ, âm thanh, video, các câu hỏi, đề kiểm tra) đi kèm và được tổ chức, quản lí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đỉện tử (hình ảnh, bản đồ, sơ đồ, lược đồ, âm thanh, hình ảnh);
- Chức năng hướng dẫn và chuẩn bị các bài tập;
- Chức năng hỗ trợ chuẩn bị công tác đánh giá.</t>
  </si>
  <si>
    <t xml:space="preserve">- Loại thông dụng;
- Có đủ cổng kết nối phù hợp: Tối thiểu có các cổng kết nối: HDMI IN x2, COMPUTER 1 IN, COMPUTER 2 IN/MONITOR OUT, VIDEO IN, AUDIO IN1, AUDIO IN2 (MIC IN), AUDIO IN3, VARIABLE  AUDIO OUT, SERIAL IN, LAN, USB A, USB B.
- Cường độ sáng: tối thiểu 3.500 Ansilumens; 
- Độ phân giải tối thiểu WXGA (1280 x 800 pixel); 
- Kích cỡ khi chiếu lên màn hình tối thiểu 100 inch; 
- Độ tương phản: ≥ 20.000:1
- Công suất bóng đèn: ≤ 230W
- Tuổi thọ bóng đèn ≥ 7000 giờ
- Zoom quang: ≥ 1.7x;
- Tỷ lệ phóng: 1.7 - 2.4 : 1
- Điều khiển từ xa: Có; 
- Loa: ≥ 10W
- Kèm theo màn chiếu và thiết bị điều khiển (nếu có). </t>
  </si>
  <si>
    <t>Màn hình hiển thị:
-  Loại thông dụng, màn hình tối thiểu: kích thước: ≥ 75 inch,độ phân giải: 4K hoặc cao hơn;
- Cổng kết nối: có đầy đủ các cổng HDMI/Display port/DVI x 1, Composite x1, Audio x1, USB x2, RS232/RJ45 x1
- Độ tương phản: 5000:1
- Độ sáng: ≥ 300cd/m2
- Tần số quét: ≥ 60 Hz;
- Loa: ≥ 20W    
- Có ngôn ngữ hiển thị Tiếng Việt; 
- Sử dụng điện AC 90-220V/50Hz; 
- Điều khiển từ xa: Có.</t>
  </si>
  <si>
    <t>Cấu hình đảm bảo:
+ Cài đặt được các hệ điều hành và các phần mềm dạy học ngoại ngữ;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</si>
  <si>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Cấu hình đảm bảo:
+ Cài đặt được các hệ điều hành và các phần mềm dạy học ngoại ngữ;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</si>
  <si>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 xml:space="preserve"> Bộ học liệu điện tử được xây dựng theo Chương trình môn học Lịch sử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(có kho dữ liệu phong phú lưu trữ tư liệu gốc môn lịch sử; có bộ từ điển tra cứu các thuật ngữ, khái niệm môn lịch sử...);. Bộ học liệu sử dụng được trên PC trong môi trường không kết nối internet. Phải đảm bảo tối thiểu các chức năng:
- Chức năng hỗ trợ  giáo viên xây dựng kế hoạch dạy học (phân phối chương trình); kế hoạch bài dạy (giáo án) 
- Chức năng  hướng dẫn chuẩn bị bài giảng điện tử, thiết kế bài giảng điện tử;
- Chức năng hướng dẫn chuẩn bị và sử dụng học liệu điện tử (hình ảnh, sơ đồ, lược đồ, âm thanh,video....);
- Chức năng hướng dẫn và chuẩn bị các bài tập, bài kiểm tra, đánh giá ( kiểm tra thường xuyên, kiểm tra định kì).                                                </t>
  </si>
  <si>
    <t>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Các video có độ phân giải full HD (1920x1080), có thuyết minh (hoặc phụ đề) bằng tiếng Việt.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đa dạng, có sử dụng phần mềm ứng dụng;
- Chức năng hỗ trợ chuẩn bị công tác kiểm tra, đánh giá (các bài KTTX, KTGK, KTCK);
 - Chức năng tương tác giữa giáo viên và học sinh.</t>
  </si>
  <si>
    <t>Phát tín hiệu hình sin, hiển thị được tần số (4 chữ số), dải tần từ 0,1Hz đến 1000Hz, điện áp vào 220V, 
điện áp ra cao nhất 15Vpp, công suất tối thiểu 20W. Ngôn ngữ Tiếng Việt</t>
  </si>
  <si>
    <t xml:space="preserve">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 
- Đảm bảo tối thiểu có từ 06 cổng kết nối với các cảm biến.  
- Có thể được giám sát và điều khiển tù xa qua mạng để giáo viên quản lý các thao tác của hs trên thiết bị.
- Ram đảm bảo tối thiểu 4GB.
- Màn hình cảm ứng đảm bảo bảo tối thiểu 5 inch  
- Kết nối không dây Bluetooth với máy tính bảng, điện thoại thông minh Android      </t>
  </si>
  <si>
    <t>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hướng dẫn, chuẩn bị các bài tập; đề kiểm tra.</t>
  </si>
  <si>
    <t>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 Loại sản phẩm: Khoan động lực; Nguồn cấp điện: Dùng 
pin; Thông tin pin: Pin Li-ion 12V; Loại động cơ: Có chổi than; Đầu kẹp mũi khoan: Tối đa 10 mm; 
Tiện ích: Đèn chiếu sángVòng điều chỉnh lực xoắn Chế độ đảo chiều; Kích thước – Trọng lượng: Cao 
19.2 cm - Ngang 19.5 cm - Nặng 1.3 kg</t>
  </si>
  <si>
    <t>Bộ dụng cụ đo gồm: 
- Bộ thu thập dữ liệu: 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t>
  </si>
  <si>
    <t>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
Mô đun chức năng: Mạch cầu H (5-24V, 2A), Điều khiển động cơ bước (giải điện áp hoạt động 8 – 45V, dòng điện: 1,5A), rơ le (12V);
- Linh, phụ kiện: board test (150×55)mm, dây dupont (loại thông dụng), linh kiện điện tử (điện trở, tụ điện các loại, transistor, LED, diode, công tắc các loại).
- Hộp đựng dụng cụ làm bằng vật liệu nhựa cứng có độ bền cao, có tay xách, kích thước (430x230x200)mm</t>
  </si>
  <si>
    <t>Cấu hình đảm bảo:
+ Cài đặt được các phần mềm phục vụ dạy học. Đảm bảo được các nhiệm vụ Thiết kế, mô phỏng hệ thống cơ khí, mạch điện, in 3D;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</si>
  <si>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Cấu hình đảm bảo:
+ Cài đặt được các phần mềm phục vụ dạy học. Đảm bảo được các nhiệm vụ Thiết kế, mô phỏng hệ thống cơ khí, mạch điện, in 3D;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</si>
  <si>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Điện áp vào 220V- 50Hz.
Điện áp ra:
- Điện áp xoay chiều (5A): (3, 6, 9, 12,15, 24)V; 
- Điện áp một chiều (3A): điều chỉnh từ 0 đến 24V. 
Có đồng hồ chỉ thị điện áp ra; có mạch đóng ngắt và bảo vệ quá dòng, đảm bảo an toàn về độ cách điện và độ bền điện trong quá trình sử dụng</t>
  </si>
  <si>
    <t>- Cảm biến đo nhiệt độ (thang đo từ -10°C đến 100°C, độ phân giải ±0.1°C);
- Cảm biến đo độ ẩm (khoảng đo: 0 đến 100%, độ chính xác: ±3%);
- Cảm biến đo độ pH (Thang đo: 0-14pH, độ phân giải: ±0,01pH, nhiệt độ hoạt động: 5-60°C);
- Cảm biến ánh sáng: Phạm vi đo ánh sáng: 0 - 40.000 Lux. Nhiệt độ hoạt động: -10 ~ 60°C. Thời gian 
đáp ứng: 0.1s.
(Có thể sử dụng thiết bị ở phần TBDC)</t>
  </si>
  <si>
    <t>Số dòng: Dòng đôi
Hình thức truyền động: Điện + Tay
Kiểu mũi: Đường thẳng + đường cong, 12 kiểu mũi
Thông số kỹ thuật nguồn: phích cắm EU
Công suất định mức: 7.2W
Thông số nguồn: DC6V-1000mA
Máy may chủ 1
Nguồn điện EU Plug1
Bàn đạp 1</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</si>
  <si>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Chip CPU: tối thiểu i7 thế hệ thứ 12 (bộ nhớ đệm ≥18M Cache, ≥2.50 GHz) 
- Ổ cứng: SSD ≥ 512GB chuẩn M.2 PCIe NVME + 1 HDD &gt;= 1TB
- Ram: ≥ 32GB DDR5-4800MHz
- VGA: Onboard hoặc card rời, Intel UHD Graphics hoặc tương đương;
- Cổng kết nối 
- Mặt sau: tối thiểu gồm: 2 x USB 3.2; 1 x LAN (RJ45); 1 x HDMI; 1 x Microphone; 1 x Line-in; 1 x Display port; 1 x Line-out; 2 x USB 2.0;
- Mặt trước: tối thiểu gồm: 1 x Headphone; 1 x Microphone; 2 x USB 3.2; 2 x USB 2.0
- Cài đặt được hệ điều hành Windows Server 2022 hoặc tương đương và các phần mềm ứng dụng phục vụ quản lý và tổ chức dạy học không vi phạm bản quyền.
- Kết nối được Internet: mainboard có chip hỗ trợ kết nối wifi.</t>
  </si>
  <si>
    <t>Cấu hình đảm bảo:
+ Cài đặt được các phần mềm dạy học của các môn học trong nhà trường;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</si>
  <si>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Cấu hình đảm bảo:
+ Cài đặt được các phần mềm dạy học của các môn học trong nhà trường;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</si>
  <si>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Màn hình hiển thị:'
-  Loại thông dụng, màn hình tối thiểu: kích thước: ≥ 75 inch,độ phân giải: 4K hoặc cao hơn;
- Cổng kết nối: có đầy đủ các cổng HDMI/Display port/DVI x 1, Composite x1, Audio x1, USB x2, RS232/RJ45 x1
- Độ tương phản: 5000:1
- Độ sáng: ≥ 300cd/m2
- Tần số quét: ≥ 60 Hz;
- Loa: ≥ 20W    
- Có ngôn ngữ hiển thị Tiếng Việt; 
- Sử dụng điện AC 90-220V/50Hz; 
- Điều khiển từ xa: Có.</t>
  </si>
  <si>
    <t>Loại thông dụng, đảm bảo đủ công suất cho 01 phòng thực hành:
- 1 chiều (chỉ làm lạnh)Có Inverter
- Công suất làm lạnh ≥ 3 HP
- Có tính năng lọc bụi, kháng khuẩn, khử mùi.
- Tự khởi động lại khi có điện; Hẹn giờ bật tắt máy; cảm biến khử ẩm chống ẩm mốc.
- Dòng điện hoạt động: 1 pha
- Loại gas: R-32</t>
  </si>
  <si>
    <t>Công suất phù hợp với máy chủ
- Dung lượng: 2000VA / 1200W.
– Hệ số công suất: 3 : 1
– Điện áp vào: 220 VAC ± 20%
– Tần số nguồn vào: 45Hz ~ 65Hz.
– Điện áp ra khi chạy battery: 230VAC +/-5%.
– Tần số nguồn ra khi chạy battery: 50 / 60 Hz ± 0.1%.
- Độ ồn &lt; 55 dB
– UPS có cầu trì chống quá tải.
– Thời gian sạc: 8 giờ.
– Ổ cắm chuẩn Universal.
– Phụ kiện: User manual
– Thời gian lưu điện: ~ 10 phút .</t>
  </si>
  <si>
    <t>Hình khối hộp chữ nhật, chất liệu bằng mút, có vỏ bọc ngoài bằng bạt chống thấm, đảm bảo chắc chắn, có độ bền cao,  an toàn khi sử dụng. Kích thước tối thiểu (2000x1800x500)mm (DxRxC) (Theo tiêu chuẩn quy định, loại dùng cho tập luyện xử dụng lâu dài).</t>
  </si>
  <si>
    <t>Không có trong chương trình</t>
  </si>
  <si>
    <t>- Cầu môn bóng đá 7 người: Hình chữ nhật, chất liệu bằng kẽm, khung thành bóng đá 7 người, Ống phi 90 và 48 độ dầy 1.5mm, được sơn chống rỉ màu trắng,  cột dọc, xà ngang dạng ống tròn được nối với nhau, không vát cạnh, kích thước (6000x2100x1200)mm;
- Lưới: Dạng sợi, chất liệu bằng sợi dù hoặc tương đương, đan mắt cá, mắt lưới nhỏ hơn kích thước của bóng, được gắn và phủ toàn bộ phía sau cầu môn.
(Theo tiêu chuẩn quy định, loại dùng cho tập luyện, có thể sử dụng lâu dài).
- Lưới: Dạng sợi, chất liệu bằng sợi dù hoặc tương đương, đan mắt cá, mắt lưới nhỏ hơn kích thước của bóng, được gắn và phủ toàn bộ phía sau cầu môn. 
(Theo tiêu chuẩn qui định, loại dùng cho tập luyện).</t>
  </si>
  <si>
    <t xml:space="preserve"> - Cột rổ: Dạng ống tròn, chất liệu bằng kim loại kẽm, được sơn chống rỉ, được cố định trên mặt sân, chiều cao có thể điều chỉnh trong khoảng 2600-3050mm; 
- Bảng rổ: Hình chữ nhật, chất liệu bằng composite hoặc chất liệu khác phù hợp, kích thước (1800x1050)mm, được gắn với cột rổ, có thể hạ, nâng độ cao;
-Trụ bóng rổ di động, ống phi 114 dầy 2mm, độ cao điều chỉnh 2,6-3,05m, bảng composit 1,8x1,05m, đối trọng thùng vuông, đến vị trí để cát đá vào. ( 1 bộ = 2 trụ).
- Vòng rổ: Hình tròn, chất liệu bằng kim loại, đường kính 450mm và được đan lưới, gắn cố định trên bảng rổ, mặt vòng rổ song song với mặt đất.
(Theo tiêu chuẩn quy định, loại dùng cho tập luyện,  có thể sử dụng lâu dài)
- Vòng rổ: Hình tròn, chất liệu bằng kim loại, đường kính 450mm và được đan lưới, gắn cố định trên bảng rổ, mặt vòng rổ song song với mặt đất,.Đảm bảo bền, an toàn và sử dụng lâu dài
(Theo tiêu chuẩn qui định, loại dùng cho tập luyện),</t>
  </si>
  <si>
    <t>- Cột: Chất liệu bằng kim loại, có bánh xe, chốt khóa, tay quay căng lưới; chiều cao 1550mm, có độ bền cao, sử dụng lâu dài, an toàn khi sử dụng
- Lưới: Hình chữ nhật dài, chất liệu bằng sợi vải dù. Kích thước (6100x750)mm (DxC), viền lưới rộng 20mm, kích thước mắt lưới 20-23mm. 
(Theo tiêu chuẩn quy định, loại dùng cho tập luyện và sử dụng lâu dài).</t>
  </si>
  <si>
    <t>Theo mẫu của nhạc cụ thông dụng; có tối thiểu 61 phím cỡ chuẩn; có tối thiểu 100 âm sắc và tối thiểu 
100 tiết điệu. Đàn có bộ nhớ để thu âm, ghi âm; có đường kết nối với các thiết bị di động (smartphone, 
tablet,…Có  phụ kiện (adapter có thông số phù hợp, có bao đàn, chân kên đàn)</t>
  </si>
  <si>
    <t>Bộ lều trại gấp gọn, kích thước đủ cho số lượng 20 - 25 HS/trại.
– Kích thước lều: Diện tích 25÷30 m2, cao 2.0÷2.2 m.
– Cấu trúc lều: 2÷3 lớp, tránh nóng, tránh gió, thoáng khí.
– Vải lều: Lớp trong và lớp ngoài chất liệu bền, chống thấm nước.
– Chất liệu đáy lều: Bằng PE chống thấm nước.
–  Khung lều: Bằng ống sợi Carbon</t>
  </si>
  <si>
    <t>Loại thông dụng, Full HD.
Cảm biến hình ảnh tối thiểu 5MP.
Zoom quang học tối thiểu 10x.
Phụ kiện kèm theo
Cảm biến hồng ngoại:  1/3.2" 8M CMOS
Độ phân giải độ phân giải cực cao lên tới 1080p
Quay video trực tiếp: lên đến 30 khung hình / giây (ở chế độ full HD)
Màn hình LCD 5" để xem trước hình ảnh với độ phân giải 1280 x 720
Ống kính: F=1.5
Zoom kỹ thuật số: 10x, Zoom quang học Tối thiểu 10x
Tiêu điểm: Auto / Bằng tay
Lấy nét hình ảnh: Auto / Bằng tay
Cân bằng trắng: Auto / Bằng tay
Xoay hình ảnh: 90 độ, 180 độ, 270 độ
Vùng chụp tối đa: Max A3,Kích thước 16,53 x 11.69” (420 x 297mm)
Chụp ảnh định dạng: JPEG lên đến 3264 x 2448
Video: 1080p@60fps
Cổng tín hiệu: VGA x 1 in, VGA x 1 out, USB3.0 x1, thẻ SD x1, HDMI Out x1, HDMI In x1
Nguồn điện vào: 12V /1A</t>
  </si>
  <si>
    <t>- Độ phân giải tối thiểu: 600x600dpi. 
- Tốc độ in tối thiểu: 25trang/phút.
- In 2 mặt tự động: Có
- Tự động đảo mặt: Có
- Khổ giấy: A4, A5, A6,Legal
- Bộ nhớ: 8MB
- Cổng kết nối: USB
- Khay nạp giấy: 150 tờ</t>
  </si>
  <si>
    <t>Máy ảnh: Kỹ thuật số, loại thông dụng, độ phân giải tối thiểu 15MP;
* Máy ảnh:
- Độ phân giải: 15MP
- Cảm biến hình ảnh: CMOS hoặc tương đương
- Zoom quang học: 30x
- Zoom kỹ thuật số: 30x
- Màn hình LCD: 2,7 inch
- Tự động lấy nét: Có
- Thẻ nhớ 64GB
- Hỗ trợ thẻ nhớ:  SD/ SDHC
- Đèn flash: Tích hợp</t>
  </si>
  <si>
    <t xml:space="preserve">Sử dụng tốt trên các hệ điều hành cài trên máy tính PC, Laptop, và các thiết bị trình chiếu. Mỗi Video/Clip/Phim (tài liệu/tư liệu/mô phỏng) có thời lượng không quá 3 phút, độ phân giải HD (tối thiểu 1280x720) hình ảnh và âm thanh rõ nét, có thuyết minh (hoặc phụ đề) bằng tiếng Việt. 
Bộ học liệu điện tử được xây dựng theo Chương trình môn Ngữ văn mới (CTGDPT 2018), có hệ thống học liệu điện tử (hình ảnh, bản đồ, sơ đồ, lược đồ, âm thanh, video, các câu hỏi, đề kiểm tra) đi kèm và được tổ chức, quản lí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đỉện tử (hình ảnh, bản đồ, sơ đồ, lược đồ, âm thanh, hình ảnh);
- Chức năng hướng dẫn và chuẩn bị các bài tập; 
- Chức năng hỗ trợ chuẩn bị công tác đánh giá.
- Chức năng tương tác giữa giáo viên và học sinh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                                                                                                                                                                                                                            </t>
  </si>
  <si>
    <t>Cấu hình đảm bảo:
+ Cài đặt được các hệ điều hành và các phần mềm dạy học ngoại ngữ, thời điểm trang bị máy tính không quá 2 năm so với thời điểm xản xuất;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</si>
  <si>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Cấu hình đảm bảo:
+ Cài đặt được các hệ điều hành và các phần mềm dạy học ngoại ngữ, thời điểm trang bị máy tính không quá 2 năm so với thời điểm xản xuất;
- Bộ vi xử lý: Core™ i5-12400 (bộ nhớ đệm 12M Cache, 2.50 GHz) hoặc tương đương
- Bộ nhớ (Ram): 16GB (DDR5, 4800 MHz)
- VGA: Onboard hoặc card rời
- Đồ họa: NVIDIA GeForce RTX 2050 4GB GDDR6 hoặc tương đương.
- Ổ cứng: SSD 512GB  M.2 NVMe.
- Âm thanh: Realtek®  High Definition Audio hoặc tương đương
+ Kết nối được mạng LAN và Internet.
- Giao tiếp mạng: LAN 1Gbs + wifi 802.11a, Bluetooh 5.0 
- Cổng kết nối: 1 x LAN (RJ45); 1 x HDMI/Display port/DVI x1, 1 x USB3.0, 1x USB2.0, 1 x Jack 3.5 mm
- Bao gồm: bàn phím, chuột, màn hình, tai nghe, Micro, Webcam (độ phân giải tối thiểu: 720p/30fps);
- Màn hình: 15.6 inch; độ phân giải QHD trở lên, IPS, 250 nits
+ Cài đặt được hệ điều hành Windows 10 trở lên và phần mềm dạy học không vi phạm bản quyền.</t>
  </si>
  <si>
    <t>Xe lăn có tích hợp thiết bị đo khoảng cách, đo lực với dải đo ±100 N, độ phân giải 0,1N, độ chính xác ±1%; 
xác định vị trí với độ phân giải ± 0,2mm; 
đo vận tốc với dải đo ± 3m/s; 
đo gia tốc với dải đo ± 16g (g ≈ 9,8 m/s2).
02 gia trọng khối lượng mỗi quả 250g.
01 phần mềm tiếng Việt, kết nối không dây với điện thoại và/hoặc máy tính.
01 máng đỡ dài ≥ 1000mm, độ chia nhỏ nhất 1mm, rộng ≥ 100mm, có rãnh dẫn hướng bánh xe của xe lăn, có các vít để chỉnh thăng bằng, có chặn ở hai đầu máng;
có thể lắp với giá thí nghiệm để thay đổi độ nghiêng.</t>
  </si>
  <si>
    <t>Đáp ứng yêu cầu của Chương trình môn Vật lý cấp THPT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 thời lượng không quá 3 phút, độ phân giải HD tối thiểu 1280x720, có thuyết minh hoặc phụ đề tiếng Việt);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giảng. Đảm bảo tối thiểu các mô hình: Hệ Mặt trời, các hiện tượng thiên văn quan sát được từ Trái Đất, cấu tạo của tụ điện, trường hấp dẫn, mạch điện đơn giản có sử dụng thiết bị đầu ra, cấu trúc hạt nhân, quá trình chụp X quang.                                                                  
-Nhóm chức năng hỗ trợ công tác kiểm tra đánh giá: hướng dẫn, chuẩn bị các bài tập; đề kiểm tra.</t>
  </si>
  <si>
    <t xml:space="preserve">- Cổng kết nối: Tối thiểu có các cổng kết nối: HDMI IN x2, COMPUTER 1 IN, COMPUTER 2 IN/MONITOR OUT, VIDEO IN, AUDIO IN1, AUDIO IN2 (MIC IN), AUDIO IN3, VARIABLE  AUDIO OUT, SERIAL IN, LAN, USB A, USB B.
- Cường độ sáng: tối thiểu 3.500 Ansilumens; 
- Độ phân giải tối thiểu WXGA (1280 x 800 pixel); 
- Kích cỡ khi chiếu lên màn hình tối thiểu 100 inch; 
- Độ tương phản: ≥ 20.000:1
- Công suất bóng đèn: ≤ 230W
- Tuổi thọ bóng đèn ≥ 7000 giờ
- Zoom quang: ≥ 1.7x;
- Tỷ lệ phóng: 1.7 - 2.4 : 1
- Điều khiển từ xa: Có; 
- Loa: ≥ 10W
- Kèm theo màn chiếu và thiết bị điều khiển (nếu có). </t>
  </si>
  <si>
    <t>- Kích thước: ≥ 75 inch, 
- Độ phân giải: 4K hoặc cao hơn;
- Cổng kết nối: có đầy đủ các cổng HDMI/Display port/DVI x 1, Composite x1, Audio x1, USB x2, RS232/RJ45 x1
- Độ tương phản: 5000:1
- Độ sáng: ≥ 300cd/m2
- Tần số quét: ≥ 60 Hz;
- Loa: ≥ 20W    
- Có ngôn ngữ hiển thị Tiếng Việt; 
- Sử dụng điện AC 90-220V/50Hz; 
- Điều khiển từ xa: Có.</t>
  </si>
  <si>
    <t>Bộ thiết bị gồm:
- Dây không giãn, quả cầu kim loại;
- Giá đỡ và lò xo (TBDC);
- Cảm biến khoảng cách có thang đo từ 0,15m đến 4m với độ phân giải ± 1mm. Hoặc sử dụng Thiết bị đo khoảng cách và tốc độ với giới hạn đo 800mm, độ phân giải 1mm, có màn hình hiển thị đảm bảo tối thiểu 5 inch.</t>
  </si>
  <si>
    <t>- Công suất cất nước 4 lít/h.
- Chất lượng nước đầu ra: Độ pH: 5.5-6.5; Độ dẫn điện: &lt; 2.5µS/cm.
- Có chế độ tự ngắt khi quá nhiệt hoặc mất nguồn nước vào.
- Máy được thiết kế để trên bàn thí nghiệm hoặc treo tường.
- Giá đỡ/Hộp bảo vệ bằng kim loại có sơn tĩnh điện chống gỉ sét.
- Nguồn điện: 220V/240V-50Hz-3kW
- 01 can nhựa trắng chứa nước cất, thể tích 30L
- Đạt chứng nhận tiêu chuẩn quản lý chất lượng ISO 9001:2015, CE, WHO-GMP
- Tất cả các kết nối hệ thống ống nước đến các thiết bị được thực hiện thông qua Đầu nối ren vít.
- Có bảo hành 2 năm và hướng dẫn lắp đặt</t>
  </si>
  <si>
    <t xml:space="preserve"> - Đảm bảo 5 hệ thống chính:
+ Thân tủ chính. Gồm cấu trúc bên trong: Thép không gỉ 304; Tấm Phenonic HPL chống hoá chất; cấu trúc bên ngoài: Thép mạ kẽm phủ sơn tĩnh điện.
Cửa sổ phía trước: Kính trắng cường lực dày tối thiểu 5mm; thay đổi tùy chỉnh chiều cao.
Mặt bàn làm việc: vật liệu kháng hóa chất, cao 800mm.
+ Quạt hút (đặt trên đỉnh tủ). Động cơ quạt hút loại chuyên dụng cho hút hoá chất. Độ ồn và rung động tự do thấp: 56-60dBA
+ Đèn chiếu sáng
+ Hệ thống nước (chậu rửa, vòi cấp xả nước, bộ xả đáy) bằng vật liệu tổng hợp chịu hóa chất 
+ Bộ phận lọc không khí: có carbon hoạt tính.
- Kích thước hộp tủ phù hợp với diện tích phòng học bộ môn theo quy chuẩn:
+ Dài: 1200-1500mm 
+ Rộng: 800-1200mm
+ Cao: 1800-2200mm (chưa bao gồm đường ống khí thải)
- Nguồn điện: 220/240V/ 50-60Hz, một pha
- Khung bằng thép dày 1.4 mm, sơn tĩnh điện
- Vỏ bọc bằng Phenonic 4 mm
- Ống dẫn khí dài 2m và làm bằng vật liệu kháng hóa chất.
- Hàng phải có nơi sản xuất, mã hàng hóa, nguồn gốc xuất xứ . </t>
  </si>
  <si>
    <t xml:space="preserve"> Kích thước:
+ Dài: 1000- 1500mm 
+ Rộng: 500 - 550mm 
+ Cao: 1600- 1800mm
- Vật liệu: bền, kháng hóa chất;
- Có quạt hút xử lý khí thải bằng than hoạt tính, có thể thay đổi tốc độ quạt;
- Số cánh cửa: 2-4 cửa độc lập.
- Ngăn tủ đựng hóa chất chế tạo bằng Phelolic chịu hóa chất hoặc kính cường lực 8mm, chống ăn mòn hóa chất và dễ dàng quan sát hóa chất bên trong tủ. Có thể điều chỉnh độ cao các ngăn rất dễ dàng.
- Cửa kính cường lực dày 5mm, được làm kín bằng gioăng cao su chuyên dụng.
- Quạt hút chuyên dụng, chống ăn mòn hóa chất
- Hàng phải có nơi sản xuất, mã hàng hóa, nguồn gốc xuất xứ . </t>
  </si>
  <si>
    <t>Bộ học liệu điện tử, mô phỏng môn Hóa học được xây dựng theo Chương trình môn Hóa học cấp THPT (CTGDPT 2018), có hệ thống học liệu điện tử (mô phỏng 3D, hình ảnh, sơ đồ,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theo ý muốn (xoay 360 độ, phóng to, thu nhỏ); quan sát và hiện thị thông tin cụ thể của các lớp khác nhau trong một mô hình, lựa chọn tách lớp một phần nội dung bất kỳ; tích hợp mô hình 3D vào bài giảng. Đảm bảo tối thiểu các mô hình: cấu tạo nguyên tử (theo mô hình Rutherford), liên kết hóa học, cấu trúc phân tử của methane, ethane, ethylene, acetylene, benzene, methanol, ethanol, phenol, methanal, ethanal, acetic acid, ester, glucose, Fructose, saccharose, maltose, tinh bột, cellulose, methylamine, aniline, amino acid, protein, cấu tạo của pin điện và bình điện phân.
- Nhóm chức năng hỗ trợ công tác kiểm tra đánh giá: hướng dẫn, chuẩn bị các bài tập; đề kiểm tra.
- Hàng hóa được sản xuất theo tiêu chuẩn: ISO 9001:2015; ISO 14001:2015; ISO 45001:2018
'- Chức năng tương tác giữa giáo viên và học sinh
'- Chức năng hỗ trợ công tác đánh giá.
- Có hệ thống tự động hóa cái đặt, chỉ cần nhần chuột một lần duy nhất để cài đặt.</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</si>
  <si>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cho thí nghiệm thành công
'- Lọ đựng nhựa phải đảm bảo tốt cho quá trình nhận dạng, bảo quản và sử dụng.
- Hàng phải có nơi sản xuất, hạn sử dụng, mã hàng hóa, nguồn gốc xuất xứ . </t>
  </si>
  <si>
    <t xml:space="preserve">- Hoá chất đựng trong lọ nhựa hoặc lọ thuỷ tinh có nắp kín đảm bảo an toàn. Trên mỗi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vận chuyển phải đảm bảo an toàn, tránh vỡ, hỏng, biến chất.  
- Hóa chất đảm độ tinh khiết cho thí nghiệm thành công
'- Lọ đựng nhựa phải đảm bảo tốt cho quá trình nhận dạng, bảo quản và sử dụng.
'- Băng có độ dài trên 2,5 cm để đảm bảo cho quá trình đốt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</si>
  <si>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nhựa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</si>
  <si>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 Lọ đựng nhựa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</si>
  <si>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ngâm trong dầu hỏa đảm độ tinh khiết cho thí nghiệm thành công
'- Lọ đựng thủy tinh tối màu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</si>
  <si>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Sử dụng lọ 20-50ml để tiện cho quá trình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</si>
  <si>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Sử dụng lọ 10-50g để tiện cho quá trình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</si>
  <si>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</si>
  <si>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</si>
  <si>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</si>
  <si>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tối màu phải đảm bảo tốt cho quá trình nhận dạng, bảo quản và sử dụng.
'- Sử dụng lọ 30-100g để tiện cho quá trình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</si>
  <si>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phải đảm bảo tốt cho quá trình nhận dạng, bảo quản và sử dụng.
'- Sử dụng lọ 10-50g để tiện cho quá trình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</si>
  <si>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nhựa phải đảm bảo tốt cho quá trình nhận dạng, bảo quản và sử dụng.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</si>
  <si>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độ tinh khiết cho thí nghiệm thành công
'- Lọ đựng thủy tinh phải đảm bảo tốt cho quá trình nhận dạng, bảo quản và sử dụng.
'- Sử dụng lọ 10-50g để tiện cho quá trình bảo quản và sử dụng.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</si>
  <si>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</si>
  <si>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10g hoặc 50 g cho dễ sử dụng và bảo quản.            
-  Hóa chất đảm độ tinh khiết cho thí nghiệm thành công.
- Hàng phải có nơi sản xuất, hạn sử dụng, mã hàng hóa, nguồn gốc xuất xứ.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</si>
  <si>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t>
  </si>
  <si>
    <t xml:space="preserve">Hoá chất đựng trong lọ nhựa hoặc lọ thuỷ tinh có nắp kín đảm bảo an toàn. Trên lọ đều có tem nhãn được ghi đầy đủ các nội dung: tên hoá chất, công thức hoá học, trọng lượng, độ tinh khiết, cảnh báo nguy hiểm,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</si>
  <si>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 g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</si>
  <si>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10g - 50 g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</si>
  <si>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</si>
  <si>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10g - 50 g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</si>
  <si>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10g - 50 g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</si>
  <si>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</si>
  <si>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thể tích,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</si>
  <si>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khiết,cảnh báo nguy hiểm,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</si>
  <si>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cảnh báo nguy hiểm,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</si>
  <si>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</si>
  <si>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thể tích, nồng độ, độ tinh khiết, cảnh báo nguy hiểm,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10 - 50 ml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</si>
  <si>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  Đóng lọ nhựa  cho dễ sử dụng và bảo quản, dùng lọ màu nâu đen.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</si>
  <si>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thể tích, độ tinh khiết, cảnh báo cháy, nổ,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</si>
  <si>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</si>
  <si>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thể tích, độ tinh khiết, cảnh báo cháy, nổ,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</si>
  <si>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Hoá chất đựng trong lọ nhựa hoặc lọ thuỷ tinh có nắp kín đảm bảo an toàn. Trên lọ đều có tem nhãn được ghi đầy đủ các nội dung: tên hoá chất, công thức hoá học, trọng lượng, độ tinh khiết, cảnh báo cháy, nổ, hạn sử dụng, đơn vị cung cấp. Nhãn đảm bảo không phai màu, mất chữ và bám chắc vào lọ trong quá trình vận chuyển và sử dụng. 
- Các lọ hoá chất được đóng gói trong các thùng có ngăn đựng đảm bảo an toàn khi vận chuyển và sử dụng. 
- Đóng gói phù hợp: Đóng lọ nhựa  cho dễ sử dụng và bảo quản. 
- Hóa chất đảm độ tinh khiết cho thí nghiệm thành công.
- Hàng phải có nơi sản xuất, hạn sử dụng, mã hàng hóa, nguồn gốc xuất xứ .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</si>
  <si>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Cồn đốt đảm bảo về độ tinh khiết, nồng độ, đốt cháy(ethanol 900 trở lên). Cồn đựng trong lọ nhựa , có nắp kín cho dễ sử dụng và bảo quản.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</si>
  <si>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'Dây dài 20cm - 30cm được đựng trong túi nilon dày,  kín, không bục; dây phanh được cuộn tròn, màu trắng xám, không han gỉ.
Dây phanh đảm bảo chất lượng cho thí nghiệm thành công.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</si>
  <si>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cho thí nghiệm thành công.
- Hóa chất được đựng trong lọ nhựa có nắp kín đảm bảo an toàn.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</si>
  <si>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được đựng trong lọ nhựa có nắp kín đảm bảo an toàn, không xuất hiện sự chảy rữa, đổi màu.
- Hàng phải có nơi sản xuất, mã hàng hóa, nguồn gốc xuất xứ.</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</si>
  <si>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được đựng trong lọ thủy tinh tối màu có nắp kín đảm bảo an toàn trong quá trình vận chuyển và sử dụng.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</si>
  <si>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được đựng trong lọ nhựa có nắp kín đảm bảo an toàn, không xuất hiện sự chảy rữa, đổi màu.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</si>
  <si>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Hóa chất được đựng trong lọ thủy tinh tối màu có nắp kín đảm bảo an toàn trong quá trình vận chuyển và sử dụng.
Chia thành các lọ nhỏ dung tích 20ml - 50ml cho dễ sử dụng và bảo quản.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</si>
  <si>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Hóa chất được đựng trong lọ thủy tinh tối màu có nắp kín đảm bảo an toàn trong quá trình vận chuyển và sử dụng.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</si>
  <si>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không đổi màu, chảy rữa.
Hóa chất được đựng trong lọ thủy tinh tối màu có nắp kín đảm bảo an toàn trong quá trình vận chuyển và sử dụng. 
Chia thành các lọ nhỏ khối lượng 20g - 50g cho dễ sử dụng và bảo quản.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</si>
  <si>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thủy tinh có nắp kín đảm bảo an toàn khi vận chuyển và sử dụng.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</si>
  <si>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nhựa có nắp kín đảm bảo an toàn, dạng tinh thể, không màu, không chảy rữa.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</si>
  <si>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không chuyển màu, chảy rữa.
- Hóa chất đựng trong lọ nhựa có nắp kín đảm bảo an toàn khi vận chuyển và sử dụng. 
- Hàng phải có nơi sản xuất, mã hàng hóa, nguồn gốc xuất xứ .</t>
  </si>
  <si>
    <t xml:space="preserve">-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thủy tinh có nắp kín đảm bảo an toàn khi vận chuyển và sử dụng. 
- Hàng phải có nơi sản xuất, mã hàng hóa, nguồn gốc xuất xứ .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</si>
  <si>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thủy tinh có nắp kín đảm bảo an toàn khi vận chuyển và sử dụng.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</si>
  <si>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nhựa có nắp kín đảm bảo an toàn dạng tinh thể, không chuyển màu, không chảy rữa.
- Hàng phải có nơi sản xuất, mã hàng hóa, nguồn gốc xuất xứ .</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</si>
  <si>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Hóa chất đảm bảo chất lượng, độ tinh khiết cho thí nghiệm thành công.
- Hóa chất đựng trong lọ nhựa có nắp kín đảm bảo an toàn, dạng tinh thể, không chuyển màu, không chảy rữa.
- Hàng phải có nơi sản xuất, mã hàng hóa, nguồn gốc xuất xứ .</t>
  </si>
  <si>
    <t xml:space="preserve">
Đáp ứng các yêu cầu bảo quản chất lượng của kính hiển vi; hệ roong làm kín cho phép cửa kín hoàn toàn khi đóng, có quạt hút hoàn lưu không khí trong tủ; có đèn tiệt trùng UV chiếu đủ các ngăn, tủ được chia ngăn và thay đổi được khoảng cách giữa các ngăn khi cần thiết.</t>
  </si>
  <si>
    <t xml:space="preserve">
'- Kích thước:
+ Dài: 1000 - 1500mm;
+ Rộng: 500 - 550mm;
+ Cao: 1600 - 1800mm;
- Vật liệu: bền, kháng hóa chất
   + Vật liệu khung: Thép không gỉ, thép sơn tĩnh điện hoặc nhựa chịu hóa chất.
   + Bề mặt bên trong: Nhựa phenolic, epoxy resin hoặc nhựa PVC chịu hóa chất và dễ vệ sinh.
   + Cửa: Kính cường lực hoặc thép không gỉ, có thể có lớp phủ chống tia UV.
- Có quạt hút xử lý khí thải bằng than hoạt tính, có thể thay đổi tốc độ quạt.
- Số cánh cửa: 2 - 4 cửa độc lập
Bảo hành ít nhất 12 tháng.</t>
  </si>
  <si>
    <t xml:space="preserve">
Bộ thiết bị dạy học điện tử, mô phỏng môn Sinh học được xây dựng theo Chương trình môn học Sinh học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Độ phân giải: Full HD (1920x1080) hoặc 4K (3840x2160) để đảm bảo hình ảnh sắc nét và chi tiết); chỉnh sửa học liệu (cắt video);
- Nhóm chức năng mô phỏng và tương tác 3D: Điều hướng thay đổi trực tiếp góc nhìn theo ý muốn (xoay 360 độ, phóng to, thu nhỏ); quan sát và hiển thị thông tin cụ thể của các lớp khác nhau trong một mô hình, lựa chọn tách lớp một phần nội dung bất kỳ; tích hợp mô hình 3D vào bài giảng. Đảm bảo tối thiểu các mô hình: Cấu trúc tế bào nhân thực, cấu trúc tế bào nhân sơ, cấu trúc virus HIV, viêm gan B. Quá trình trao đổi chất ở thực vật, Hoạt động của hệ tim mạch, Hoạt động hệ bài tiết. Mô hình sinh trưởng của hạt phấn, mô hình phát triển của túi phôi, quá trình tái bản DNA.
- Nhóm chức năng hỗ trợ công tác kiểm tra đánh giá: hướng dẫn, chuẩn bị các bài tập; đề kiểm tra.</t>
  </si>
  <si>
    <t xml:space="preserve">
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Thiết bị có thể sử dụng nguồn điện hoặc pin, ở chế độ sử dụng pin, thời lượng phải đủ để thực hiện các bài thí nghiệm.
Chế độ bảo hành: ít nhất 12 tháng.</t>
  </si>
  <si>
    <t>- Tất cả hoá chất được đựng trong lọ nhựa hoặc lọ thủy tinh có nắp kín đảm bảo an toàn với từng loại hóa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Hóa chất đảm bảo chất lượng, độ tinh khiết cho thí nghiệm thành công.
Hóa chất đựng trong lọ nhựa có nắp kín đảm bảo an toàn, dạng tinh thể, không chuyển màu, không chảy rữa.
Chia thành các lọ nhỏ khối lượng 20g hoặc 50g cho dễ sử dụng và bảo quản.
Hàng phải có nơi sản xuất, mã hàng hóa, nguồn gốc xuất xứ .</t>
  </si>
  <si>
    <t>Bộ thiết bị cơ khí cỡ nhỏ gồm:
- Máy in 3D cỡ nhỏ (Công nghệ in: FDM, Độ phân giải layer: 0,05~0,3mm, Đường kính đầu in: 0,4mm/1,75MM, Vật liệu in: PLA, ABS, Kích thước làm việc tối đa: (200x200x180)mm, Kết nối: Thẻ SD, Cổng USB);
- Khoan điện cầm tay (sử dụng pin) 03 chiếc.
- Khoan điện cầm tay (sử dụng pin) 03 chiếc.
 Loại sản phẩm: Khoan động lực; Nguồn cấp điện: Dùng pin; Thông tin pin: Pin Li-ion 12V; Loại động cơ: Có chổi than; Đầu kẹp mũi khoan: Tối đa 10 mm; Tiện ích: Đèn chiếu sáng Vòng điều chỉnh lực xoắn có chức năng đảo chiều;</t>
  </si>
  <si>
    <t>Bộ dụng cụ đo gồm;
- Bộ thu thập dữ liệu: sử dụng để thu thập, hiển thị, xử lý và lưu trữ kết quả của các cảm biến tương thích trong danh mục.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C02 (thang đo: 0 ~ 50.000ppm, độ phân giải: 1ppm; độ chính xác: ±10%);
- Cảm biến đo Lượng Oxi hòa tan trong nước (thang đo: 0 đến 20mg/L, độ chính xác: ±2%);
- Cảm biến đo Nồng độ khí Oxi trong không khí (thang đo: 0 đến 27%, độ chính xác ±1% trên toàn thang đo, nhiệt độ hoạt động: -20 ~ 50oC, độ ẩm hoạt động: 0 ~ 99%);
- Cảm biến đo Nhiệt độ (thang đo từ -20°c đến 120°C, độ phân giải ±0.03°C);
- Cảm biến đo Độ ẩm (khoảng đo: 0 đến 100%, độ chính xác: ±3%);
- Cảm biến đo Nồng độ mặn (thang đo: 0ppt ~ 50ppt, độ phân giải: ±0.1ppt,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
- Hộp đựng dụng cụ làm bằng vật liệu nhựa cứng có độ bền cao, có tay xách, kích thước: (430x230x200)mm</t>
  </si>
  <si>
    <t>Cấu hình đảm bảo:
+ Cài đặt được các phần mềm dạy học của các môn học trong nhà trường; Đảm bảo được các nhiệm vụ Thiết kế, mô phỏng hệ thống cơ khí, mạch điện, in 3D
- Chip CPU: Core™ i5-12400 (socket FCLGA 1700 ;bộ nhớ đệm 18M Cache, tốc độ cơ bản 2.6 GHz) hoặc tương đương
- Ổ cứng: tối thiểu SSD 256GB chuẩn M.2 PCIe NVME
-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 Có kết nối wifi  802.11 ax
+ Bao gồm: bàn phím, chuột, màn hình, tai nghe, Micro, Webcam (độ phân giải tối thiểu: 480p/30fps);
- Màn hình: LED, 24 inch, 1920 x 1080 Pixels, FHD, 250 nits, IPS LCD; Cổng kết nối màn hình HDMI/ Display port/DVI phù hợp với case máy tính (có cáp kết nối kèm theo) ;
- Bàn phím: Kích thước: Full size; Dây cắm: USB
- Chuột: Cảm biến: Quang học; Số lượng nút: 3 nút; Bánh xe cuộn: Quang học; Dây cắm: USB
- 01 ổ quang DRW : Tốc độ đọc/ghi CD 48x
- Webcam: USB2.0, HD 720p, 30fps
- Tai nghe: Kiểu tai chụp, có micro
+ Cài đặt được hệ điều hành Windows 10 bản quyền trở lên và phần mềm dạy học không vi phạm bản quyền.</t>
  </si>
  <si>
    <t xml:space="preserve">Bộ học liệu điện tử được xây dựng theo Chương trình môn Lịch sử cấp THPT (CTGDPT 2018), có hệ thống học liệu điện tử (hình ảnh, bản đồ, sơ đồ, lược đồ, âm thanh, video, các dạng bài tập, đề kiểm tra, đánh giá, ...) đi kèm và được tổ chức, quản lý thành hệ thống thư viện điện tử, thuận lợi cho tra cứu và sử dụng (có kho dữ liệu phong phú lưu trữ tư liệu gốc môn lịch sử; bộ từ điển tra cứu các thuật ngữ, khái niệm môn lịch sử;). Bộ học liệu sử dụng được trên PC trong môi trường không kết nối internet. Phải đảm bảo tối thiểu các chức năng:     - Chức năng hướng dẫn và hỗ trợ xây dựng kế hoạch dạy học (phân phối chương trình);
- Chức năng hướng dẫn chuẩn bị và thiết kế bài giảng điện tử ( giáo án điện tử)
- Chức năng hướng dẫn, chuẩn bị và sử dụng học liệu điện tử (hình ảnh, bản đồ, sơ đồ, lược đồ, âm thanh, video, phim tư liệu.....);
- Chức năng hướng dẫn, chuẩn bị và xây dựng các dạng biểu/bảng và bài tập kiểm tra, đánh giá theo định hướng phát triển năng lực học sinh.
- Chức năng hỗ trợ chuẩn bị công tác kiểm tra, đánh giá môn học ( gồm bài kiểm tra thường xuyên, kiểm tra định kì);                                                                                                                                           </t>
  </si>
  <si>
    <t>Đọc tốt trên các hệ điều hành cài trên máy tính PC, Laptop … và các thiết bị trình chiếu. Video/clip/phim tư liệu có độ phân giải full HD (tối thiểu 1920x1080), hình ảnh và âm thanh rõ nét, có thuyết minh (hoặc phụ đề) bằng tiếng Việt; Bộ học liệu điện tử được xây dựng theo Chương trình môn Địa lí cấp THPT (CTGDPT 2018), có hệ thống học liệu điện tử (hình ảnh, bản đồ, sơ đồ, video/clip, các câu hỏi, đề kiểm tra...) đi kèm và được tổ chức, quản lí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(kế hoạch bài dạy) điện tử;
- Chức năng hướng dẫn chuẩn bị bài giảng điện tử;
- Chức năng hướng dẫn chuẩn bị và sử dụng học liệu điện tử (hình ảnh, bản đồ, sơ đồ, video/clip...);
- Chức năng hướng dẫn và chuẩn bị các bài tập đa dạng, có sử dụng phần mềm ứng dụng;
- Chức năng hỗ trợ chuẩn bị công tác kiểm tra, đánh giá (các bài KTTX, KTGK, KTCK; bám sát cấu trúc đề thi tốt nghiệp THPT từ năm 2025); 
- Chức năng tương tác giữa giáo viên và học sinh.</t>
  </si>
  <si>
    <t xml:space="preserve"> - Cầu môn bóng đá 7 người: Hình chữ nhật, chất liệu bằng kẽm, khung thành bóng đá 7 người, Ống phi 90 và 48 độ dầy 1.5mm, được sơn chống rỉ màu trắng,  cột dọc, xà ngang dạng ống tròn được nối với nhau, không vát cạnh, kích thước (6000x2100x1200)mm;
- Lưới: Dạng sợi, chất liệu bằng sợi dù hoặc tương đương, đan mắt cá, mắt lưới nhỏ hơn kích thước của bóng, được gắn và phủ toàn bộ phía sau cầu môn.
(Theo tiêu chuẩn quy định, loại dùng cho tập luyện, có thể sử dụng lâu dài).</t>
  </si>
  <si>
    <t xml:space="preserve"> - Cột rổ: Dạng ống tròn, chất liệu bằng kim loại kẽm, được sơn chống rỉ, được cố định trên mặt sân, chiều cao có thể điều chỉnh trong khoảng 2600-3050mm; 
- Bảng rổ: Hình chữ nhật, chất liệu bằng composite hoặc chất liệu khác phù hợp, kích thước (1800x1050)mm, được gắn với cột rổ, có thể hạ, nâng độ cao;
-Trụ bóng rổ di động, ống phi 114 dầy 2mm, độ cao điều chỉnh 2,6-3,05m, bảng composit 1,8x1,05m, đối trọng thùng vuông, đến vị trí để cát đá vào. ( 1 bộ = 2 trụ).
- Vòng rổ: Hình tròn, chất liệu bằng kim loại, đường kính 450mm và được đan lưới, gắn cố định trên bảng rổ, mặt vòng rổ song song với mặt đất.
(Theo tiêu chuẩn quy định, loại dùng cho tập luyện,  có thể sử dụng lâu dài)</t>
  </si>
  <si>
    <t xml:space="preserve"> - Cột: Dạng ống tròn, chất liệu bằng kim loại được cố định (hoặc di động) trên mặt sân,được sơn chống rỉ phần trên có móc để treo lưới và có ròng rọc để điều chỉnh độ cao thấp (có thể điều chỉnh chiều cao từ 1800mm đến 2550mm); Trụ bóng chuyền di động, ống phi 76 và 60, độ cao điều chỉnh 1,8-2,5m  ( đã gồm lưới).
- Lưới: Hình chữ nhật dài, chất liệu bằng sợi vải dù hoặc tương đương, được đan vuông với chiều rộng mắt 100 mm, lưới có viền trên và viền dưới khác màu lưới. Dài 9500-10.000mm, rộng 1000mm.
(Theo tiêu chuẩn quy định, loại dùng cho tập luyện,  có thể sử dụng lâu dài)</t>
  </si>
  <si>
    <t>Chất liệu bằng sắt hoặc bằng gỗ; Kích thước (1760x1060x400)mm; ngăn đựng có thể thay đổi được chiều cao, cửa có khóa; chắc chắn, bền vững, đảm bảo an toàn khi sử dụng.                          - Sản phẩm được sản xuất trên dây chuyền đạt tiêu
chuẩn: ISO 9001: 2015; ISO 14001:2015; ISO
45001:2018; Tủ được sơn phủ đạt TCVN 2097:2015
về độ bền bám dính, ASTM E376:2011 độ dày của
lớp sơn phủ.</t>
  </si>
  <si>
    <t>Chất liệu bằng sắt hoặc bằng gỗ; Kích thước (1760x1060x400)mm; ngăn đựng có thể thay đổi được chiều cao, cửa có khóa; chắc chắn, bền vững, đảm bảo an toàn khi sử dụng.                          -  Sản phẩm được sản xuất trên dây chuyền đạt tiêu
chuẩn: ISO 9001: 2015; ISO 14001:2015; ISO
45001:2018; Tủ được sơn phủ đạt TCVN 2097:2015
về độ bền bám dính, ASTM E376:2011 độ dày của
lớp sơn phủ.</t>
  </si>
  <si>
    <t>Bộ học liệu điện tử được xây dựng theo chương trình môn Ngoại ngữ cấp Tiểu học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</si>
  <si>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Bộ học liệu điện tử được xây dựng theo chương trình môn Ngoại ngữ cấp Tiểu học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đỉện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</si>
  <si>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Bộ học liệu điện tử được xây dựng theo Chương trình môn Lịch sử và Địa lí cấp Tiểu học (CTGDPT 2018), có hệ thống học liệu điện tử (tranh ảnh, bản đồ/lược đồ, sơ đồ, video/clip, các câu hỏi, để kiểm tra đánh giá) đi kèm và được tổ chức, quản lý thành hệ thống thư viện điện tử, thuận lợi cho tra cứu và sử dụng. Bộ học liệu không vi phạm các quy định về bản quyền; không mang định kiến về sắc tộc, tôn giáo, nghề nghiệp, giới tính, lứa tuổi và địa vị xã hội; Những nội dung giáo dục về chủ quyền quốc gia, quyền con người, quyền trẻ em, bình đẳng giới, phát triển bền vững, bảo vệ môi trường, thích ứng với biến đổi khí hậu được thể hiện hợp lí. Bộ học liệu sử dụng được trên máy tính trong môi trường không kết nối internet. Phải đảm bảo tối thiểu các chức năng:
- Chức năng hỗ trợ xây dựng kế hoạch bài dạy (giáo án) điện tử;
- Chức năng hướng dẫn, chuẩn bị và sử dụng học liệu điện tử (tranh ảnh, bản đồ/lược đồ, sơ đồ, video/clip);
- Chức năng hướng dẫn, chuẩn bị các bài tập;
- Chức năng hỗ trợ việc kiểm tra, đánh giá. Có bản quyền.</t>
  </si>
  <si>
    <t xml:space="preserve">Bộ máy tính để bàn:
- Chip CPU: tối thiểu i7 thế hệ thứ 12 (bộ nhớ đệm ≥18M Cache, ≥2.50 GHz) 
- Ổ cứng: SSD ≥ 512GB chuẩn M.2 PCIe NVME
- Ram: ≥ 32GB DDR4-2666MHz
- VGA: Onboard hoặc card rời, Intel UHD Graphics hoặc tương đương;
- Cổng kết nối 
* Mặt sau: tối thiểu gồm: 2 x USB 3.2; 1 x LAN (RJ45); 1 x HDMI; 1 x Microphone; 1 x Line-in; 1 x Display port; 1 x Line-out; 2 x USB 2.0;
* Mặt trước: tối thiểu gồm: 1 x Headphone; 1 x Microphone; 2 x USB 3.2; 2 x USB 2.0
- Hệ điều hành: Windows 10 home bản quyền trở lên.
- Màn hình: ≥ 23 inch; 1600x900; 200cd/m 2; 5ms; Cổng kết nối màn hình HDMI/ Display port/DVI phù hợp với case máy tính (có cáp kết nối kèm theo)
- Bàn phím: Kích thước: Full size; Dây cắm: USB
- Chuột: Cảm biến: Quang học; Số lượng nút: 3 nút; Bánh xe cuộn: Quang học; Dây cắm: USB
- Tai nghe: Kiểu tai chụp, có micro
- Webcam: USB2.0, MIC, HD 720p
-   Quản lý, kết nối tất cả máy tính và các thiết bị ngoại vi trong phòng máy; Kết nối được Internet    </t>
  </si>
  <si>
    <t>Bộ máy tính để bàn:
- Chip CPU: tối thiểu i5 thế hệ thứ 12 (bộ nhớ đệm ≥18M Cache, ≥2.50 GHz) 
- Ổ cứng: SSD ≥ 256GB chuẩn M.2 PCIe NVME
- Ram: ≥16GB DDR4-2666MHz
- VGA: Onboard hoặc card rời, Intel UHD Graphics hoặc tương đương;
- Cổng kết nối 
* Mặt sau: tối thiểu gồm: 2 x USB 3.2; 1 x LAN (RJ45); 1 x HDMI; 1 x Microphone; 1 x Line-in; 1 x Display port; 1 x Line-out; 2 x USB 2.0;
* Mặt trước: tối thiểu gồm: 1 x Headphone; 1 x Microphone; 2 x USB 3.2; 2 x USB 2.0
-  Kết nối được mạng LAN và Internet
- Hệ điều hành: Windows 10 home bản quyền trở lên.
- Màn hình: ≥ 23 inch; 1600x900; 200cd/m 2; 5ms; Cổng kết nối màn hình HDMI/ Display port/DVI phù hợp với case máy tính (có cáp kết nối kèm theo)
- Bàn phím: Kích thước: Full size; Dây cắm: USB
- Chuột: Cảm biến: Quang học; Số lượng nút: 3 nút; Bánh xe cuộn: Quang học; Dây cắm: USB
- Tai nghe: Kiểu tai chụp, có micro
- Webcam: USB2.0, MIC, HD 720p</t>
  </si>
  <si>
    <t xml:space="preserve">
Bộ vi xử lý: Core™ i5-12400 (bộ nhớ đệm 12M Cache, 2.50 GHz) hoặc tương đương
Bộ nhớ (Ram): 16GB Bus 2666Mhz (4 x DIMM up to 128GB)
VGA: Onboard hoặc card rời
Đồ họa: Intel® UHD Graphics hoặc tương đương
Ổ cứng: SSD 240GB M2 PCIe
Âm thanh: Realtek®  High Definition Audio hoặc tương đương
Giao tiếp mạng: wifi 802.11a, Bluetooh 5.0 
Cổng kết nối: 1 x HDMI/Display port/DVI x1, 1 x USB3.0, 1x USB2.0, 1 x Jack 3.5 mm
Màn hình:14inch full HD trở lên, IPS, 250 nits
- Chuột: Cảm biến: Quang học; Số lượng nút: 3 nút; Bánh xe cuộn: Quang học; Dây cắm: USB
- Tai nghe: Kiểu tai chụp, có micro</t>
  </si>
  <si>
    <t xml:space="preserve"> Loại thông dụng: Có màn hình Lead hoặc LCD khoảng từ 49-55 inh có độ phần giải từ HD trở lên, có điều khiển từ xa và hướng dẫn sử dụng.</t>
  </si>
  <si>
    <t>- Cầu:  Đòn bằng gỗ hoặc chất liệu tương đương, chịu được nắng mưa, dài khoảng  5.000mm và rộng khoảng 100mm.
- Giá đỡ hai đầu cầu: Bằng sắt hoặc chất liệu tương đương, điều chỉnh được độ cao; cách mặt đất khoảng 200-400 mm.
(Theo tiêu chuẩn quy định, loại dùng cho tập luyện).</t>
  </si>
  <si>
    <t>Cầu môn bóng đá 5 người: Hình chữ nhật, chất liệu bằng kim loại, cột dọc, xà ngang dạng ống tròn được nối với nhau, không vát cạnh, Kích thước rộng 3000mm, cao 2000mm, sâu 1200mm. Bền, sử dụng lâu dài.</t>
  </si>
  <si>
    <t xml:space="preserve">Lưới: Dạng chất liệu bằng sợi đan mắt cá, mắt lưới nhỏ hơn kích thước của bóng, được gắn và phủ toàn bộ phía sau cầu môn (Theo tiêu chuẩn qui định, loại dùng cho tập luyện). </t>
  </si>
  <si>
    <t>- Cột rổ: Dạng ống tròn, chất liệu bằng kim loại, được cố định vững chắctrên mặt sân (hoặc có bánh xe di động). Chiều cao khoảng 2.100-2.600mm.  
- Bảng rổ: Hình chữ nhật, chất liệu bằng gỗ, kích thước khoảng (1200x900)mm, dày 5 mm được gắn với cột rổ, có thể hạ, nâng độ cao;
- Vòng rổ: Hình tròn, chất liệu bằng kim loại, đường kính khoảng 320mm và được đan lưới, gắn cố định trên bảng rổ, mặt vòng rổ song song với mặt đất (Theo tiêu chuẩn qui định, loại dùng cho tập luyện).
 - Bền, sử dụng lâu dài.</t>
  </si>
  <si>
    <t>(2) Máy tính xách tay: 
Bộ vi xử lý: Core™ i5-12400 (bộ nhớ đệm 12M Cache, 2.50 GHz)
Bộ nhớ (Ram): 16GB Bus 2666Mhz (4 x DIMM up to 128GB)
VGA: Onboard hoặc card rời
Đồ họa: Intel® UHD Graphics hoặc tương đương
Ổ cứng: SSD 240GB M2 PCIe
Âm thanh: Realtek®  High Definition Audio hoặc tương đương
Giao tiếp mạng: wifi 802.11a, Bluetooh 5.0 
Cổng kết nối: 1 x HDMI/Display port/DVI x1, 1 x USB3.0, 1x USB2.0, 1 x Jack 3.5 mm
Màn hình:14inch full HD trở lên, IPS, 250 nits</t>
  </si>
  <si>
    <t>ĐH Hạ Long</t>
  </si>
  <si>
    <t>Mô tả thông số kỹ thuật theo Thông tư số 37/2021/TT-BGDĐT và Thông tư 26/2023/TT-BGDĐT của Bộ Giáo dục và Đào tạo)</t>
  </si>
  <si>
    <t>ĐH Hạ long</t>
  </si>
  <si>
    <r>
      <t>iodine (I</t>
    </r>
    <r>
      <rPr>
        <vertAlign val="subscript"/>
        <sz val="12"/>
        <rFont val="Times New Roman"/>
        <family val="1"/>
      </rPr>
      <t>2</t>
    </r>
    <r>
      <rPr>
        <sz val="12"/>
        <rFont val="Times New Roman"/>
        <family val="1"/>
      </rPr>
      <t>)</t>
    </r>
  </si>
  <si>
    <r>
      <t>Dung dịch nước bromine (Br</t>
    </r>
    <r>
      <rPr>
        <vertAlign val="subscript"/>
        <sz val="12"/>
        <rFont val="Times New Roman"/>
        <family val="1"/>
      </rPr>
      <t>2</t>
    </r>
    <r>
      <rPr>
        <sz val="12"/>
        <rFont val="Times New Roman"/>
        <family val="1"/>
      </rPr>
      <t>)</t>
    </r>
  </si>
  <si>
    <r>
      <t>Manganese (II) oxide (MnO</t>
    </r>
    <r>
      <rPr>
        <vertAlign val="subscript"/>
        <sz val="12"/>
        <rFont val="Times New Roman"/>
        <family val="1"/>
      </rPr>
      <t>2</t>
    </r>
    <r>
      <rPr>
        <sz val="12"/>
        <rFont val="Times New Roman"/>
        <family val="1"/>
      </rPr>
      <t>)</t>
    </r>
  </si>
  <si>
    <r>
      <t>Copper sulfate (CuSO</t>
    </r>
    <r>
      <rPr>
        <vertAlign val="subscript"/>
        <sz val="12"/>
        <rFont val="Times New Roman"/>
        <family val="1"/>
      </rPr>
      <t>4</t>
    </r>
    <r>
      <rPr>
        <sz val="12"/>
        <rFont val="Times New Roman"/>
        <family val="1"/>
      </rPr>
      <t>)</t>
    </r>
  </si>
  <si>
    <r>
      <t>Sunfuric acid 98% (H</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</si>
  <si>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r>
      <t>Dung dịch ammonia (NH</t>
    </r>
    <r>
      <rPr>
        <vertAlign val="subscript"/>
        <sz val="12"/>
        <rFont val="Times New Roman"/>
        <family val="1"/>
      </rPr>
      <t>3</t>
    </r>
    <r>
      <rPr>
        <sz val="12"/>
        <rFont val="Times New Roman"/>
        <family val="1"/>
      </rPr>
      <t>) đặc</t>
    </r>
  </si>
  <si>
    <r>
      <t>Magnesium sulfate (MgSO</t>
    </r>
    <r>
      <rPr>
        <vertAlign val="subscript"/>
        <sz val="12"/>
        <rFont val="Times New Roman"/>
        <family val="1"/>
      </rPr>
      <t>4</t>
    </r>
    <r>
      <rPr>
        <sz val="12"/>
        <rFont val="Times New Roman"/>
        <family val="1"/>
      </rPr>
      <t>) rắn</t>
    </r>
  </si>
  <si>
    <r>
      <t>Barichloride (BaCl</t>
    </r>
    <r>
      <rPr>
        <vertAlign val="subscript"/>
        <sz val="12"/>
        <rFont val="Times New Roman"/>
        <family val="1"/>
      </rPr>
      <t>2</t>
    </r>
    <r>
      <rPr>
        <sz val="12"/>
        <rFont val="Times New Roman"/>
        <family val="1"/>
      </rPr>
      <t>) rắn</t>
    </r>
  </si>
  <si>
    <r>
      <t>Silve nitrate (AgNO</t>
    </r>
    <r>
      <rPr>
        <vertAlign val="subscript"/>
        <sz val="12"/>
        <rFont val="Times New Roman"/>
        <family val="1"/>
      </rPr>
      <t>3</t>
    </r>
    <r>
      <rPr>
        <sz val="12"/>
        <rFont val="Times New Roman"/>
        <family val="1"/>
      </rPr>
      <t>)</t>
    </r>
  </si>
  <si>
    <r>
      <t>Ethylic alcohol 96</t>
    </r>
    <r>
      <rPr>
        <vertAlign val="superscript"/>
        <sz val="12"/>
        <rFont val="Times New Roman"/>
        <family val="1"/>
      </rPr>
      <t>o</t>
    </r>
    <r>
      <rPr>
        <sz val="12"/>
        <rFont val="Times New Roman"/>
        <family val="1"/>
      </rPr>
      <t xml:space="preserve">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OH)</t>
    </r>
  </si>
  <si>
    <r>
      <t>Glucozơ (kết tinh) (C</t>
    </r>
    <r>
      <rPr>
        <vertAlign val="subscript"/>
        <sz val="12"/>
        <rFont val="Times New Roman"/>
        <family val="1"/>
      </rPr>
      <t>6</t>
    </r>
    <r>
      <rPr>
        <sz val="12"/>
        <rFont val="Times New Roman"/>
        <family val="1"/>
      </rPr>
      <t>H</t>
    </r>
    <r>
      <rPr>
        <vertAlign val="subscript"/>
        <sz val="12"/>
        <rFont val="Times New Roman"/>
        <family val="1"/>
      </rPr>
      <t>12</t>
    </r>
    <r>
      <rPr>
        <sz val="12"/>
        <rFont val="Times New Roman"/>
        <family val="1"/>
      </rPr>
      <t>O</t>
    </r>
    <r>
      <rPr>
        <vertAlign val="subscript"/>
        <sz val="12"/>
        <rFont val="Times New Roman"/>
        <family val="1"/>
      </rPr>
      <t>6</t>
    </r>
    <r>
      <rPr>
        <sz val="12"/>
        <rFont val="Times New Roman"/>
        <family val="1"/>
      </rPr>
      <t>)</t>
    </r>
  </si>
  <si>
    <r>
      <t>Kali permanganat (KMnO</t>
    </r>
    <r>
      <rPr>
        <vertAlign val="subscript"/>
        <sz val="12"/>
        <rFont val="Times New Roman"/>
        <family val="1"/>
      </rPr>
      <t>4</t>
    </r>
    <r>
      <rPr>
        <b/>
        <vertAlign val="subscript"/>
        <sz val="12"/>
        <rFont val="Times New Roman"/>
        <family val="1"/>
      </rPr>
      <t>)</t>
    </r>
  </si>
  <si>
    <t xml:space="preserve">VIDEO/CLIP/PHIM (Tư liệu dạy học điện tử) </t>
  </si>
  <si>
    <r>
      <t xml:space="preserve">-  Công suất ra </t>
    </r>
    <r>
      <rPr>
        <sz val="12"/>
        <rFont val="Aptos Narrow"/>
        <family val="2"/>
      </rPr>
      <t>≥</t>
    </r>
    <r>
      <rPr>
        <sz val="12"/>
        <rFont val="Times New Roman"/>
        <family val="1"/>
      </rPr>
      <t>15W; Công suất tối đa ≥23W;
- Thời gian sử dụng pin: ≥ 9 giờ; 
- Phạm vi nghe rõ: ≥ 300m; 
-  Có Âm còi báo.</t>
    </r>
  </si>
  <si>
    <r>
      <rPr>
        <b/>
        <sz val="12"/>
        <rFont val="Times New Roman"/>
        <family val="1"/>
      </rPr>
      <t xml:space="preserve">Máy tính xách tay: </t>
    </r>
    <r>
      <rPr>
        <sz val="12"/>
        <rFont val="Times New Roman"/>
        <family val="1"/>
      </rPr>
      <t xml:space="preserve">
Bộ vi xử lý: tố thiểu i5 thế hệ thứ 12 (bộ nhớ đệm </t>
    </r>
    <r>
      <rPr>
        <sz val="12"/>
        <rFont val="Aptos Narrow"/>
        <family val="2"/>
      </rPr>
      <t>≥</t>
    </r>
    <r>
      <rPr>
        <sz val="12"/>
        <rFont val="Times New Roman"/>
        <family val="1"/>
      </rPr>
      <t xml:space="preserve">12M Cache, </t>
    </r>
    <r>
      <rPr>
        <sz val="12"/>
        <rFont val="Aptos Narrow"/>
        <family val="2"/>
      </rPr>
      <t>≥</t>
    </r>
    <r>
      <rPr>
        <sz val="12"/>
        <rFont val="Times New Roman"/>
        <family val="1"/>
      </rPr>
      <t>2.50 GHz)
Bộ n</t>
    </r>
    <r>
      <rPr>
        <b/>
        <sz val="12"/>
        <rFont val="Times New Roman"/>
        <family val="1"/>
      </rPr>
      <t>h</t>
    </r>
    <r>
      <rPr>
        <sz val="12"/>
        <rFont val="Times New Roman"/>
        <family val="1"/>
      </rPr>
      <t xml:space="preserve">ớ (Ram): </t>
    </r>
    <r>
      <rPr>
        <sz val="12"/>
        <rFont val="Aptos Narrow"/>
        <family val="2"/>
      </rPr>
      <t>≥</t>
    </r>
    <r>
      <rPr>
        <sz val="12"/>
        <rFont val="Times New Roman"/>
        <family val="1"/>
      </rPr>
      <t xml:space="preserve">8GB Bus </t>
    </r>
    <r>
      <rPr>
        <sz val="12"/>
        <rFont val="Aptos Narrow"/>
        <family val="2"/>
      </rPr>
      <t>≥</t>
    </r>
    <r>
      <rPr>
        <sz val="12"/>
        <rFont val="Times New Roman"/>
        <family val="1"/>
      </rPr>
      <t xml:space="preserve">2666Mhz (4 x DIMM up to 128GB)
VGA: Onboard hoặc card rời
Đồ họa: Intel® UHD Graphics hoặc tương đương
Ổ cứng: SSD </t>
    </r>
    <r>
      <rPr>
        <sz val="12"/>
        <rFont val="Aptos Narrow"/>
        <family val="2"/>
      </rPr>
      <t>≥</t>
    </r>
    <r>
      <rPr>
        <sz val="12"/>
        <rFont val="Times New Roman"/>
        <family val="1"/>
      </rPr>
      <t xml:space="preserve"> 240GB M2 PCIe
Âm thanh: Realtek®  High Definition Audio hoặc tương đương
Giao tiếp mạng: wifi 802.11a, Bluetooh 5.0 hoặc tương đương
Cổng kết nối: tối thiểu gồm: 1 x HDMI/Display port/DVI x1, 1 x USB3.0, 1x USB2.0, 1 x Jack 3.5 mm
Màn hình: </t>
    </r>
    <r>
      <rPr>
        <sz val="12"/>
        <rFont val="Aptos Narrow"/>
        <family val="2"/>
      </rPr>
      <t>≥</t>
    </r>
    <r>
      <rPr>
        <sz val="12"/>
        <rFont val="Times New Roman"/>
        <family val="1"/>
      </rPr>
      <t xml:space="preserve">14inch full HD trở lên, IPS hoặc tương đương, </t>
    </r>
    <r>
      <rPr>
        <sz val="12"/>
        <rFont val="Aptos Narrow"/>
        <family val="2"/>
      </rPr>
      <t>≥</t>
    </r>
    <r>
      <rPr>
        <sz val="12"/>
        <rFont val="Times New Roman"/>
        <family val="1"/>
      </rPr>
      <t>250 nits</t>
    </r>
  </si>
  <si>
    <r>
      <t>1.</t>
    </r>
    <r>
      <rPr>
        <b/>
        <sz val="12"/>
        <rFont val="Times New Roman"/>
        <family val="1"/>
      </rPr>
      <t>Máy ảnh:</t>
    </r>
    <r>
      <rPr>
        <sz val="12"/>
        <rFont val="Times New Roman"/>
        <family val="1"/>
      </rPr>
      <t xml:space="preserve">
- Độ phân giải: </t>
    </r>
    <r>
      <rPr>
        <sz val="12"/>
        <rFont val="Aptos Narrow"/>
        <family val="2"/>
      </rPr>
      <t>≥</t>
    </r>
    <r>
      <rPr>
        <sz val="12"/>
        <rFont val="Times New Roman"/>
        <family val="1"/>
      </rPr>
      <t xml:space="preserve"> 15MP
- Cảm biến hình ảnh: CMOS hoặc tương đương
- Zoom quang học: </t>
    </r>
    <r>
      <rPr>
        <sz val="12"/>
        <rFont val="Aptos Narrow"/>
        <family val="2"/>
      </rPr>
      <t>≥</t>
    </r>
    <r>
      <rPr>
        <sz val="12"/>
        <rFont val="Times New Roman"/>
        <family val="1"/>
      </rPr>
      <t xml:space="preserve">30x
- Zoom kỹ thuật số: ≥30x
- Màn hình LCD: ≥ 2,7 inch
- Tự động lấy nét: Có
- Thẻ nhớ: ≥ 8GB
- Hỗ trợ thẻ nhớ: tối thiểu có SD/ SDHC
- Đèn flash: Tích hợp
</t>
    </r>
  </si>
  <si>
    <r>
      <t>Thiết bị dạy học ngoại ngữ thông dụng</t>
    </r>
    <r>
      <rPr>
        <sz val="12"/>
        <rFont val="Times New Roman"/>
        <family val="1"/>
      </rPr>
      <t xml:space="preserve"> (lựa chọn 1)</t>
    </r>
  </si>
  <si>
    <r>
      <rPr>
        <b/>
        <sz val="12"/>
        <rFont val="Times New Roman"/>
        <family val="1"/>
      </rPr>
      <t xml:space="preserve"> (1) Máy tính để bàn:</t>
    </r>
    <r>
      <rPr>
        <sz val="12"/>
        <rFont val="Times New Roman"/>
        <family val="1"/>
      </rPr>
      <t xml:space="preserve">
- Chip CPU: tối thiểu i5 thế hệ thứ 12 (bộ nhớ đệm </t>
    </r>
    <r>
      <rPr>
        <sz val="12"/>
        <rFont val="Aptos Narrow"/>
        <family val="2"/>
      </rPr>
      <t>≥</t>
    </r>
    <r>
      <rPr>
        <sz val="12"/>
        <rFont val="Times New Roman"/>
        <family val="1"/>
      </rPr>
      <t>18M Cache, ≥2.50 GHz) 
- Ổ cứng: SSD ≥ 256GB chuẩn M.2 PCIe NVME
- Ram: ≥16GB DDR4-2666MHz
- VGA: Onboard hoặc card rời, Intel UHD Graphics hoặc tương đương;
- Cổng kết nối 
* Mặt sau: tối thiểu gồm: 2 x USB 3.2; 1 x LAN (RJ45); 1 x HDMI; 1 x Microphone; 1 x Line-in; 1 x Display port; 1 x Line-out; 2 x USB 2.0;
* Mặt trước: tối thiểu gồm: 1 x Headphone; 1 x Microphone; 2 x USB 3.2; 2 x USB 2.0
- Có kết nối wifi  802.11a, Bluetooh 5.0 hoặc tương đương
- Hệ điều hành: Windows 10 home bản quyền trở lên.
- Màn hình: ≥ 23 inch; 1600x900; 200cd/m 2; 5ms; Cổng kết nối màn hình HDMI/ Display port/DVI phù hợp với case máy tính (có cáp kết nối kèm theo)
- Bàn phím: Kích thước: Full size; Dây cắm: USB
- Chuột: Cảm biến: Quang học; Số lượng nút: 3 nút; Bánh xe cuộn: Quang học; Dây cắm: USB
- Tai nghe: Kiểu tai chụp, có micro.</t>
    </r>
  </si>
  <si>
    <r>
      <t xml:space="preserve">
Bộ vi xử lý: tố thiểu i5 thế hệ thứ 12 (bộ nhớ đệm </t>
    </r>
    <r>
      <rPr>
        <sz val="12"/>
        <rFont val="Aptos Narrow"/>
        <family val="2"/>
      </rPr>
      <t>≥</t>
    </r>
    <r>
      <rPr>
        <sz val="12"/>
        <rFont val="Times New Roman"/>
        <family val="1"/>
      </rPr>
      <t xml:space="preserve">12M Cache, </t>
    </r>
    <r>
      <rPr>
        <sz val="12"/>
        <rFont val="Aptos Narrow"/>
        <family val="2"/>
      </rPr>
      <t>≥</t>
    </r>
    <r>
      <rPr>
        <sz val="12"/>
        <rFont val="Times New Roman"/>
        <family val="1"/>
      </rPr>
      <t>2.50 GHz)
Bộ n</t>
    </r>
    <r>
      <rPr>
        <b/>
        <sz val="12"/>
        <rFont val="Times New Roman"/>
        <family val="1"/>
      </rPr>
      <t>h</t>
    </r>
    <r>
      <rPr>
        <sz val="12"/>
        <rFont val="Times New Roman"/>
        <family val="1"/>
      </rPr>
      <t xml:space="preserve">ớ (Ram): </t>
    </r>
    <r>
      <rPr>
        <sz val="12"/>
        <rFont val="Aptos Narrow"/>
        <family val="2"/>
      </rPr>
      <t>≥</t>
    </r>
    <r>
      <rPr>
        <sz val="12"/>
        <rFont val="Times New Roman"/>
        <family val="1"/>
      </rPr>
      <t xml:space="preserve">8GB Bus </t>
    </r>
    <r>
      <rPr>
        <sz val="12"/>
        <rFont val="Aptos Narrow"/>
        <family val="2"/>
      </rPr>
      <t>≥</t>
    </r>
    <r>
      <rPr>
        <sz val="12"/>
        <rFont val="Times New Roman"/>
        <family val="1"/>
      </rPr>
      <t xml:space="preserve">2666Mhz (4 x DIMM up to 128GB)
VGA: Onboard hoặc card rời
Đồ họa: Intel® UHD Graphics hoặc tương đương
Ổ cứng: SSD </t>
    </r>
    <r>
      <rPr>
        <sz val="12"/>
        <rFont val="Aptos Narrow"/>
        <family val="2"/>
      </rPr>
      <t>≥</t>
    </r>
    <r>
      <rPr>
        <sz val="12"/>
        <rFont val="Times New Roman"/>
        <family val="1"/>
      </rPr>
      <t xml:space="preserve"> 240GB M2 PCIe
Âm thanh: Realtek®  High Definition Audio hoặc tương đương
Giao tiếp mạng: wifi 802.11a, Bluetooh 5.0 hoặc tương đương
Cổng kết nối: tối thiểu gồm: 1 x HDMI/Display port/DVI x1, 1 x USB3.0, 1x USB2.0, 1 x Jack 3.5 mm
Màn hình: </t>
    </r>
    <r>
      <rPr>
        <sz val="12"/>
        <rFont val="Aptos Narrow"/>
        <family val="2"/>
      </rPr>
      <t>≥</t>
    </r>
    <r>
      <rPr>
        <sz val="12"/>
        <rFont val="Times New Roman"/>
        <family val="1"/>
      </rPr>
      <t xml:space="preserve">14inch full HD trở lên, IPS hoặc tương đương, </t>
    </r>
    <r>
      <rPr>
        <sz val="12"/>
        <rFont val="Aptos Narrow"/>
        <family val="2"/>
      </rPr>
      <t>≥</t>
    </r>
    <r>
      <rPr>
        <sz val="12"/>
        <rFont val="Times New Roman"/>
        <family val="1"/>
      </rPr>
      <t>250 nits</t>
    </r>
  </si>
  <si>
    <r>
      <t xml:space="preserve">Hệ thống thiết bị dạy học ngoại ngữ chuyên dụng </t>
    </r>
    <r>
      <rPr>
        <sz val="12"/>
        <rFont val="Times New Roman"/>
        <family val="1"/>
      </rPr>
      <t>(lựa chọn 2 - được trang bị và lắp đặt cho 01 phòng học Bộ môn Ngoại ngữ)</t>
    </r>
  </si>
  <si>
    <r>
      <rPr>
        <b/>
        <sz val="12"/>
        <rFont val="Times New Roman"/>
        <family val="1"/>
      </rPr>
      <t xml:space="preserve"> (1) Máy tính để bàn:</t>
    </r>
    <r>
      <rPr>
        <sz val="12"/>
        <rFont val="Times New Roman"/>
        <family val="1"/>
      </rPr>
      <t xml:space="preserve">
- Chip CPU: tối thiểu i5 thế hệ thứ 12 (bộ nhớ đệm </t>
    </r>
    <r>
      <rPr>
        <sz val="12"/>
        <rFont val="Aptos Narrow"/>
        <family val="2"/>
      </rPr>
      <t>≥</t>
    </r>
    <r>
      <rPr>
        <sz val="12"/>
        <rFont val="Times New Roman"/>
        <family val="1"/>
      </rPr>
      <t xml:space="preserve">18M Cache, ≥2.50 GHz) 
- Ổ cứng: SSD ≥ 256GB chuẩn M.2 PCIe NVME
- Ram: ≥16GB DDR4-2666MHz
- VGA: Onboard hoặc card rời, Intel UHD Graphics hoặc tương đương;
- Cổng kết nối 
* Mặt sau: tối thiểu gồm: 2 x USB 3.2; 1 x LAN (RJ45); 1 x HDMI; 1 x Microphone; 1 x Line-in; 1 x Display port; 1 x Line-out; 2 x USB 2.0;
* Mặt trước: tối thiểu gồm: 1 x Headphone; 1 x Microphone; 2 x USB 3.2; 2 x USB 2.0
- Có kết nối wifi  802.11a, Bluetooh 5.0 hoặc tương đương
- Hệ điều hành: Windows 10 home bản quyền trở lên.
- Màn hình: ≥ 23 inch; 1600x900; 200cd/m 2; 5ms; Cổng kết nối màn hình HDMI/ Display port/DVI phù hợp với case máy tính (có cáp kết nối kèm theo)
- Bàn phím: Kích thước: Full size; Dây cắm: USB
- Chuột: Cảm biến: Quang học; Số lượng nút: 3 nút; Bánh xe cuộn: Quang học; Dây cắm: USB
- Tai nghe: Kiểu tai chụp, có micro
Tại thời điểm trang bị máy tính không được sản xuất quá 2 năm;
</t>
    </r>
  </si>
  <si>
    <r>
      <t xml:space="preserve">Bộ vi xử lý: tố thiểu i5 thế hệ thứ 12 (bộ nhớ đệm </t>
    </r>
    <r>
      <rPr>
        <sz val="12"/>
        <rFont val="Aptos Narrow"/>
        <family val="2"/>
      </rPr>
      <t>≥</t>
    </r>
    <r>
      <rPr>
        <sz val="12"/>
        <rFont val="Times New Roman"/>
        <family val="1"/>
      </rPr>
      <t xml:space="preserve">12M Cache, </t>
    </r>
    <r>
      <rPr>
        <sz val="12"/>
        <rFont val="Aptos Narrow"/>
        <family val="2"/>
      </rPr>
      <t>≥</t>
    </r>
    <r>
      <rPr>
        <sz val="12"/>
        <rFont val="Times New Roman"/>
        <family val="1"/>
      </rPr>
      <t>2.50 GHz)
Bộ n</t>
    </r>
    <r>
      <rPr>
        <b/>
        <sz val="12"/>
        <rFont val="Times New Roman"/>
        <family val="1"/>
      </rPr>
      <t>h</t>
    </r>
    <r>
      <rPr>
        <sz val="12"/>
        <rFont val="Times New Roman"/>
        <family val="1"/>
      </rPr>
      <t xml:space="preserve">ớ (Ram): </t>
    </r>
    <r>
      <rPr>
        <sz val="12"/>
        <rFont val="Aptos Narrow"/>
        <family val="2"/>
      </rPr>
      <t>≥</t>
    </r>
    <r>
      <rPr>
        <sz val="12"/>
        <rFont val="Times New Roman"/>
        <family val="1"/>
      </rPr>
      <t xml:space="preserve">8GB Bus </t>
    </r>
    <r>
      <rPr>
        <sz val="12"/>
        <rFont val="Aptos Narrow"/>
        <family val="2"/>
      </rPr>
      <t>≥</t>
    </r>
    <r>
      <rPr>
        <sz val="12"/>
        <rFont val="Times New Roman"/>
        <family val="1"/>
      </rPr>
      <t xml:space="preserve">2666Mhz (4 x DIMM up to 128GB)
VGA: Onboard hoặc card rời
Đồ họa: Intel® UHD Graphics hoặc tương đương
Ổ cứng: SSD </t>
    </r>
    <r>
      <rPr>
        <sz val="12"/>
        <rFont val="Aptos Narrow"/>
        <family val="2"/>
      </rPr>
      <t>≥</t>
    </r>
    <r>
      <rPr>
        <sz val="12"/>
        <rFont val="Times New Roman"/>
        <family val="1"/>
      </rPr>
      <t xml:space="preserve"> 240GB M2 PCIe
Âm thanh: Realtek®  High Definition Audio hoặc tương đương
Giao tiếp mạng: wifi 802.11a, Bluetooh 5.0 hoặc tương đương
Cổng kết nối: tối thiểu gồm: 1 x HDMI/Display port/DVI x1, 1 x USB3.0, 1x USB2.0, 1 x Jack 3.5 mm
Màn hình: </t>
    </r>
    <r>
      <rPr>
        <sz val="12"/>
        <rFont val="Aptos Narrow"/>
        <family val="2"/>
      </rPr>
      <t>≥</t>
    </r>
    <r>
      <rPr>
        <sz val="12"/>
        <rFont val="Times New Roman"/>
        <family val="1"/>
      </rPr>
      <t xml:space="preserve">14inch full HD trở lên, IPS hoặc tương đương, </t>
    </r>
    <r>
      <rPr>
        <sz val="12"/>
        <rFont val="Aptos Narrow"/>
        <family val="2"/>
      </rPr>
      <t>≥</t>
    </r>
    <r>
      <rPr>
        <sz val="12"/>
        <rFont val="Times New Roman"/>
        <family val="1"/>
      </rPr>
      <t>250 nits
Tại thời điểm trang bị máy tính không được sản xuất quá 2 năm;</t>
    </r>
  </si>
  <si>
    <r>
      <t xml:space="preserve">Điều hòa nhiệt độ:
- Loại máy 1 chiều có Inverter
- Công suất làm lạnh: </t>
    </r>
    <r>
      <rPr>
        <sz val="12"/>
        <rFont val="Aptos Narrow"/>
        <family val="2"/>
      </rPr>
      <t>≥</t>
    </r>
    <r>
      <rPr>
        <sz val="12"/>
        <rFont val="Times New Roman"/>
        <family val="1"/>
      </rPr>
      <t>24.000 BTU
- Có điều khiển từ xa</t>
    </r>
  </si>
  <si>
    <r>
      <rPr>
        <sz val="12"/>
        <rFont val="Times New Roman"/>
        <family val="1"/>
      </rPr>
      <t xml:space="preserve">Bộ vi xử lý: tố thiểu i5 thế hệ thứ 12 (bộ nhớ đệm </t>
    </r>
    <r>
      <rPr>
        <sz val="12"/>
        <rFont val="Aptos Narrow"/>
        <family val="2"/>
      </rPr>
      <t>≥</t>
    </r>
    <r>
      <rPr>
        <sz val="12"/>
        <rFont val="Times New Roman"/>
        <family val="1"/>
      </rPr>
      <t xml:space="preserve">12M Cache, </t>
    </r>
    <r>
      <rPr>
        <sz val="12"/>
        <rFont val="Aptos Narrow"/>
        <family val="2"/>
      </rPr>
      <t>≥</t>
    </r>
    <r>
      <rPr>
        <sz val="12"/>
        <rFont val="Times New Roman"/>
        <family val="1"/>
      </rPr>
      <t>2.50 GHz)
Bộ n</t>
    </r>
    <r>
      <rPr>
        <b/>
        <sz val="12"/>
        <rFont val="Times New Roman"/>
        <family val="1"/>
      </rPr>
      <t>h</t>
    </r>
    <r>
      <rPr>
        <sz val="12"/>
        <rFont val="Times New Roman"/>
        <family val="1"/>
      </rPr>
      <t xml:space="preserve">ớ (Ram): </t>
    </r>
    <r>
      <rPr>
        <sz val="12"/>
        <rFont val="Aptos Narrow"/>
        <family val="2"/>
      </rPr>
      <t>≥</t>
    </r>
    <r>
      <rPr>
        <sz val="12"/>
        <rFont val="Times New Roman"/>
        <family val="1"/>
      </rPr>
      <t xml:space="preserve">8GB Bus </t>
    </r>
    <r>
      <rPr>
        <sz val="12"/>
        <rFont val="Aptos Narrow"/>
        <family val="2"/>
      </rPr>
      <t>≥</t>
    </r>
    <r>
      <rPr>
        <sz val="12"/>
        <rFont val="Times New Roman"/>
        <family val="1"/>
      </rPr>
      <t xml:space="preserve">2666Mhz (4 x DIMM up to 128GB)
VGA: Onboard hoặc card rời
Đồ họa: Intel® UHD Graphics hoặc tương đương
Ổ cứng: SSD </t>
    </r>
    <r>
      <rPr>
        <sz val="12"/>
        <rFont val="Aptos Narrow"/>
        <family val="2"/>
      </rPr>
      <t>≥</t>
    </r>
    <r>
      <rPr>
        <sz val="12"/>
        <rFont val="Times New Roman"/>
        <family val="1"/>
      </rPr>
      <t xml:space="preserve"> 240GB M2 PCIe
Âm thanh: Realtek®  High Definition Audio hoặc tương đương
Giao tiếp mạng: wifi 802.11a, Bluetooh 5.0 hoặc tương đương
Cổng kết nối: tối thiểu gồm: 1 x HDMI/Display port/DVI x1, 1 x USB3.0, 1x USB2.0, 1 x Jack 3.5 mm
Màn hình: </t>
    </r>
    <r>
      <rPr>
        <sz val="12"/>
        <rFont val="Aptos Narrow"/>
        <family val="2"/>
      </rPr>
      <t>≥</t>
    </r>
    <r>
      <rPr>
        <sz val="12"/>
        <rFont val="Times New Roman"/>
        <family val="1"/>
      </rPr>
      <t xml:space="preserve">14inch full HD trở lên, IPS hoặc tương đương, </t>
    </r>
    <r>
      <rPr>
        <sz val="12"/>
        <rFont val="Aptos Narrow"/>
        <family val="2"/>
      </rPr>
      <t>≥</t>
    </r>
    <r>
      <rPr>
        <sz val="12"/>
        <rFont val="Times New Roman"/>
        <family val="1"/>
      </rPr>
      <t>250 nits</t>
    </r>
  </si>
  <si>
    <r>
      <t xml:space="preserve">THIẾT BỊ DẠY HỌC MÔN THỂ THAO TỰ CHỌN </t>
    </r>
    <r>
      <rPr>
        <i/>
        <sz val="12"/>
        <rFont val="Times New Roman"/>
        <family val="1"/>
      </rPr>
      <t>(Chỉ trang bị những dụng cụ/thiết bị tương ứng, phù hợp với môn thể thao được nhà trường lựa chọn)</t>
    </r>
  </si>
  <si>
    <r>
      <t>Máy chiếu</t>
    </r>
    <r>
      <rPr>
        <i/>
        <sz val="12"/>
        <rFont val="Times New Roman"/>
        <family val="1"/>
      </rPr>
      <t xml:space="preserve"> </t>
    </r>
  </si>
  <si>
    <r>
      <rPr>
        <b/>
        <sz val="12"/>
        <rFont val="Times New Roman"/>
        <family val="1"/>
      </rPr>
      <t xml:space="preserve">Thiết bị dạy học ngoại ngữ thông dụng (lựa chọn 1): </t>
    </r>
    <r>
      <rPr>
        <i/>
        <sz val="12"/>
        <rFont val="Times New Roman"/>
        <family val="1"/>
      </rPr>
      <t>Căn cứ vào điều kiện cụ thể của từng trường, có thể lựa chọn một/hoặc một số thiết bị sau đây để trang bị cho giáo viên dạy môn ngoại ngữ hoặc lắp đặt trong phòng học bộ môn ngoại ngữ</t>
    </r>
  </si>
  <si>
    <r>
      <rPr>
        <b/>
        <sz val="12"/>
        <rFont val="Times New Roman"/>
        <family val="1"/>
      </rPr>
      <t xml:space="preserve">Hệ thống thiết bị dạy học ngoại ngữ chuyên dụng (lựa chọn 2): </t>
    </r>
    <r>
      <rPr>
        <i/>
        <sz val="12"/>
        <rFont val="Times New Roman"/>
        <family val="1"/>
      </rPr>
      <t>Được trang bị và lắp đặt trong 01 phòng học bộ môn ngoại ngữ</t>
    </r>
  </si>
  <si>
    <r>
      <t xml:space="preserve">Thiết bị dạy cho giáo viên </t>
    </r>
    <r>
      <rPr>
        <i/>
        <sz val="12"/>
        <rFont val="Times New Roman"/>
        <family val="1"/>
      </rPr>
      <t>(Hỗ trợ giáo viên thực hiện dạy học ngoại ngữ).</t>
    </r>
  </si>
  <si>
    <r>
      <t>Bromine lỏng (Br</t>
    </r>
    <r>
      <rPr>
        <vertAlign val="subscript"/>
        <sz val="12"/>
        <rFont val="Times New Roman"/>
        <family val="1"/>
      </rPr>
      <t>2</t>
    </r>
    <r>
      <rPr>
        <sz val="12"/>
        <rFont val="Times New Roman"/>
        <family val="1"/>
      </rPr>
      <t>)</t>
    </r>
  </si>
  <si>
    <r>
      <t>Iodine (I</t>
    </r>
    <r>
      <rPr>
        <vertAlign val="subscript"/>
        <sz val="12"/>
        <rFont val="Times New Roman"/>
        <family val="1"/>
      </rPr>
      <t>2</t>
    </r>
    <r>
      <rPr>
        <sz val="12"/>
        <rFont val="Times New Roman"/>
        <family val="1"/>
      </rPr>
      <t>)</t>
    </r>
  </si>
  <si>
    <r>
      <t>Sulfuric acid 98% (H</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</si>
  <si>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r>
      <t>Nitric acid 65% (HNO</t>
    </r>
    <r>
      <rPr>
        <vertAlign val="subscript"/>
        <sz val="12"/>
        <rFont val="Times New Roman"/>
        <family val="1"/>
      </rPr>
      <t>3</t>
    </r>
    <r>
      <rPr>
        <sz val="12"/>
        <rFont val="Times New Roman"/>
        <family val="1"/>
      </rPr>
      <t>)</t>
    </r>
  </si>
  <si>
    <r>
      <t>Calcium chloride (CaCI</t>
    </r>
    <r>
      <rPr>
        <vertAlign val="subscript"/>
        <sz val="12"/>
        <rFont val="Times New Roman"/>
        <family val="1"/>
      </rPr>
      <t>2</t>
    </r>
    <r>
      <rPr>
        <sz val="12"/>
        <rFont val="Times New Roman"/>
        <family val="1"/>
      </rPr>
      <t>.6H</t>
    </r>
    <r>
      <rPr>
        <vertAlign val="subscript"/>
        <sz val="12"/>
        <rFont val="Times New Roman"/>
        <family val="1"/>
      </rPr>
      <t>2</t>
    </r>
    <r>
      <rPr>
        <sz val="12"/>
        <rFont val="Times New Roman"/>
        <family val="1"/>
      </rPr>
      <t>O)</t>
    </r>
  </si>
  <si>
    <r>
      <t>Iron (III) chloride (FeCl</t>
    </r>
    <r>
      <rPr>
        <vertAlign val="subscript"/>
        <sz val="12"/>
        <rFont val="Times New Roman"/>
        <family val="1"/>
      </rPr>
      <t>3</t>
    </r>
    <r>
      <rPr>
        <sz val="12"/>
        <rFont val="Times New Roman"/>
        <family val="1"/>
      </rPr>
      <t>)</t>
    </r>
  </si>
  <si>
    <r>
      <t>Iron sulfate heptahydrate, (FeSO</t>
    </r>
    <r>
      <rPr>
        <vertAlign val="subscript"/>
        <sz val="12"/>
        <rFont val="Times New Roman"/>
        <family val="1"/>
      </rPr>
      <t>4</t>
    </r>
    <r>
      <rPr>
        <sz val="12"/>
        <rFont val="Times New Roman"/>
        <family val="1"/>
      </rPr>
      <t>.7H</t>
    </r>
    <r>
      <rPr>
        <vertAlign val="subscript"/>
        <sz val="12"/>
        <rFont val="Times New Roman"/>
        <family val="1"/>
      </rPr>
      <t>2</t>
    </r>
    <r>
      <rPr>
        <sz val="12"/>
        <rFont val="Times New Roman"/>
        <family val="1"/>
      </rPr>
      <t>O)</t>
    </r>
  </si>
  <si>
    <r>
      <t>Potassium nitrate (KNO</t>
    </r>
    <r>
      <rPr>
        <vertAlign val="subscript"/>
        <sz val="12"/>
        <rFont val="Times New Roman"/>
        <family val="1"/>
      </rPr>
      <t>3</t>
    </r>
    <r>
      <rPr>
        <sz val="12"/>
        <rFont val="Times New Roman"/>
        <family val="1"/>
      </rPr>
      <t>)</t>
    </r>
  </si>
  <si>
    <r>
      <t>Silver nitrate, (AgNO</t>
    </r>
    <r>
      <rPr>
        <vertAlign val="subscript"/>
        <sz val="12"/>
        <rFont val="Times New Roman"/>
        <family val="1"/>
      </rPr>
      <t>3</t>
    </r>
    <r>
      <rPr>
        <sz val="12"/>
        <rFont val="Times New Roman"/>
        <family val="1"/>
      </rPr>
      <t>)</t>
    </r>
  </si>
  <si>
    <r>
      <t>Copper (II) sulfate, (CuSO</t>
    </r>
    <r>
      <rPr>
        <vertAlign val="subscript"/>
        <sz val="12"/>
        <rFont val="Times New Roman"/>
        <family val="1"/>
      </rPr>
      <t>4</t>
    </r>
    <r>
      <rPr>
        <sz val="12"/>
        <rFont val="Times New Roman"/>
        <family val="1"/>
      </rPr>
      <t>.5H</t>
    </r>
    <r>
      <rPr>
        <vertAlign val="subscript"/>
        <sz val="12"/>
        <rFont val="Times New Roman"/>
        <family val="1"/>
      </rPr>
      <t>2</t>
    </r>
    <r>
      <rPr>
        <sz val="12"/>
        <rFont val="Times New Roman"/>
        <family val="1"/>
      </rPr>
      <t>O)</t>
    </r>
  </si>
  <si>
    <r>
      <t>Zinc sulfate(ZnSO</t>
    </r>
    <r>
      <rPr>
        <vertAlign val="subscript"/>
        <sz val="12"/>
        <rFont val="Times New Roman"/>
        <family val="1"/>
      </rPr>
      <t>4</t>
    </r>
    <r>
      <rPr>
        <sz val="12"/>
        <rFont val="Times New Roman"/>
        <family val="1"/>
      </rPr>
      <t>.7H</t>
    </r>
    <r>
      <rPr>
        <vertAlign val="subscript"/>
        <sz val="12"/>
        <rFont val="Times New Roman"/>
        <family val="1"/>
      </rPr>
      <t>2</t>
    </r>
    <r>
      <rPr>
        <sz val="12"/>
        <rFont val="Times New Roman"/>
        <family val="1"/>
      </rPr>
      <t>O)</t>
    </r>
  </si>
  <si>
    <r>
      <t>Calcium carbonate (CaCO</t>
    </r>
    <r>
      <rPr>
        <vertAlign val="subscript"/>
        <sz val="12"/>
        <rFont val="Times New Roman"/>
        <family val="1"/>
      </rPr>
      <t>3</t>
    </r>
    <r>
      <rPr>
        <sz val="12"/>
        <rFont val="Times New Roman"/>
        <family val="1"/>
      </rPr>
      <t>)</t>
    </r>
  </si>
  <si>
    <r>
      <t>Sodium carbonate, (Na</t>
    </r>
    <r>
      <rPr>
        <vertAlign val="subscript"/>
        <sz val="12"/>
        <rFont val="Times New Roman"/>
        <family val="1"/>
      </rPr>
      <t>2</t>
    </r>
    <r>
      <rPr>
        <sz val="12"/>
        <rFont val="Times New Roman"/>
        <family val="1"/>
      </rPr>
      <t>CO</t>
    </r>
    <r>
      <rPr>
        <vertAlign val="subscript"/>
        <sz val="12"/>
        <rFont val="Times New Roman"/>
        <family val="1"/>
      </rPr>
      <t>3</t>
    </r>
    <r>
      <rPr>
        <sz val="12"/>
        <rFont val="Times New Roman"/>
        <family val="1"/>
      </rPr>
      <t>.10H</t>
    </r>
    <r>
      <rPr>
        <vertAlign val="subscript"/>
        <sz val="12"/>
        <rFont val="Times New Roman"/>
        <family val="1"/>
      </rPr>
      <t>2</t>
    </r>
    <r>
      <rPr>
        <sz val="12"/>
        <rFont val="Times New Roman"/>
        <family val="1"/>
      </rPr>
      <t>O)</t>
    </r>
  </si>
  <si>
    <r>
      <t>sodium hydrogen carbonate (NaHCO</t>
    </r>
    <r>
      <rPr>
        <vertAlign val="subscript"/>
        <sz val="12"/>
        <rFont val="Times New Roman"/>
        <family val="1"/>
      </rPr>
      <t>3</t>
    </r>
    <r>
      <rPr>
        <sz val="12"/>
        <rFont val="Times New Roman"/>
        <family val="1"/>
      </rPr>
      <t>)</t>
    </r>
  </si>
  <si>
    <r>
      <t>Dung dịch ammonia bão hoà (NH</t>
    </r>
    <r>
      <rPr>
        <vertAlign val="subscript"/>
        <sz val="12"/>
        <rFont val="Times New Roman"/>
        <family val="1"/>
      </rPr>
      <t>3</t>
    </r>
    <r>
      <rPr>
        <sz val="12"/>
        <rFont val="Times New Roman"/>
        <family val="1"/>
      </rPr>
      <t>)</t>
    </r>
  </si>
  <si>
    <r>
      <t>Potassium permanganate, (KMnO</t>
    </r>
    <r>
      <rPr>
        <vertAlign val="subscript"/>
        <sz val="12"/>
        <rFont val="Times New Roman"/>
        <family val="1"/>
      </rPr>
      <t>4</t>
    </r>
    <r>
      <rPr>
        <sz val="12"/>
        <rFont val="Times New Roman"/>
        <family val="1"/>
      </rPr>
      <t>)</t>
    </r>
  </si>
  <si>
    <r>
      <t>Potassium chlorate (KCIO</t>
    </r>
    <r>
      <rPr>
        <vertAlign val="subscript"/>
        <sz val="12"/>
        <rFont val="Times New Roman"/>
        <family val="1"/>
      </rPr>
      <t>3</t>
    </r>
    <r>
      <rPr>
        <sz val="12"/>
        <rFont val="Times New Roman"/>
        <family val="1"/>
      </rPr>
      <t>)</t>
    </r>
  </si>
  <si>
    <r>
      <t>Sodium thiosulfate, (Na</t>
    </r>
    <r>
      <rPr>
        <vertAlign val="subscript"/>
        <sz val="12"/>
        <rFont val="Times New Roman"/>
        <family val="1"/>
      </rPr>
      <t>2</t>
    </r>
    <r>
      <rPr>
        <sz val="12"/>
        <rFont val="Times New Roman"/>
        <family val="1"/>
      </rPr>
      <t>S</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</si>
  <si>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r>
      <t>Glucose (C</t>
    </r>
    <r>
      <rPr>
        <vertAlign val="subscript"/>
        <sz val="12"/>
        <rFont val="Times New Roman"/>
        <family val="1"/>
      </rPr>
      <t>6</t>
    </r>
    <r>
      <rPr>
        <sz val="12"/>
        <rFont val="Times New Roman"/>
        <family val="1"/>
      </rPr>
      <t>H</t>
    </r>
    <r>
      <rPr>
        <vertAlign val="subscript"/>
        <sz val="12"/>
        <rFont val="Times New Roman"/>
        <family val="1"/>
      </rPr>
      <t>12</t>
    </r>
    <r>
      <rPr>
        <sz val="12"/>
        <rFont val="Times New Roman"/>
        <family val="1"/>
      </rPr>
      <t>O</t>
    </r>
    <r>
      <rPr>
        <vertAlign val="subscript"/>
        <sz val="12"/>
        <rFont val="Times New Roman"/>
        <family val="1"/>
      </rPr>
      <t>6</t>
    </r>
    <r>
      <rPr>
        <sz val="12"/>
        <rFont val="Times New Roman"/>
        <family val="1"/>
      </rPr>
      <t>)</t>
    </r>
  </si>
  <si>
    <r>
      <t>Ethanol 96°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OH)</t>
    </r>
  </si>
  <si>
    <r>
      <t>Sodium acetate (CH</t>
    </r>
    <r>
      <rPr>
        <vertAlign val="subscript"/>
        <sz val="12"/>
        <rFont val="Times New Roman"/>
        <family val="1"/>
      </rPr>
      <t>3</t>
    </r>
    <r>
      <rPr>
        <sz val="12"/>
        <rFont val="Times New Roman"/>
        <family val="1"/>
      </rPr>
      <t>COONa)</t>
    </r>
  </si>
  <si>
    <r>
      <t>Ammonium sulfate ((NH</t>
    </r>
    <r>
      <rPr>
        <vertAlign val="subscript"/>
        <sz val="12"/>
        <rFont val="Times New Roman"/>
        <family val="1"/>
      </rPr>
      <t>4</t>
    </r>
    <r>
      <rPr>
        <sz val="12"/>
        <rFont val="Times New Roman"/>
        <family val="1"/>
      </rPr>
      <t>)</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hoặc Ammonium nitrate (NH</t>
    </r>
    <r>
      <rPr>
        <vertAlign val="subscript"/>
        <sz val="12"/>
        <rFont val="Times New Roman"/>
        <family val="1"/>
      </rPr>
      <t>4</t>
    </r>
    <r>
      <rPr>
        <sz val="12"/>
        <rFont val="Times New Roman"/>
        <family val="1"/>
      </rPr>
      <t xml:space="preserve"> NO</t>
    </r>
    <r>
      <rPr>
        <vertAlign val="subscript"/>
        <sz val="12"/>
        <rFont val="Times New Roman"/>
        <family val="1"/>
      </rPr>
      <t>3</t>
    </r>
    <r>
      <rPr>
        <sz val="12"/>
        <rFont val="Times New Roman"/>
        <family val="1"/>
      </rPr>
      <t>)</t>
    </r>
  </si>
  <si>
    <r>
      <t>Hexane (C</t>
    </r>
    <r>
      <rPr>
        <vertAlign val="subscript"/>
        <sz val="12"/>
        <rFont val="Times New Roman"/>
        <family val="1"/>
      </rPr>
      <t>6</t>
    </r>
    <r>
      <rPr>
        <sz val="12"/>
        <rFont val="Times New Roman"/>
        <family val="1"/>
      </rPr>
      <t>H</t>
    </r>
    <r>
      <rPr>
        <vertAlign val="subscript"/>
        <sz val="12"/>
        <rFont val="Times New Roman"/>
        <family val="1"/>
      </rPr>
      <t>14</t>
    </r>
    <r>
      <rPr>
        <sz val="12"/>
        <rFont val="Times New Roman"/>
        <family val="1"/>
      </rPr>
      <t>)</t>
    </r>
  </si>
  <si>
    <r>
      <t>Calcium carbide (CaC</t>
    </r>
    <r>
      <rPr>
        <vertAlign val="subscript"/>
        <sz val="12"/>
        <rFont val="Times New Roman"/>
        <family val="1"/>
      </rPr>
      <t>2</t>
    </r>
    <r>
      <rPr>
        <sz val="12"/>
        <rFont val="Times New Roman"/>
        <family val="1"/>
      </rPr>
      <t>)</t>
    </r>
  </si>
  <si>
    <r>
      <t>Benzene (C</t>
    </r>
    <r>
      <rPr>
        <vertAlign val="subscript"/>
        <sz val="12"/>
        <rFont val="Times New Roman"/>
        <family val="1"/>
      </rPr>
      <t>6</t>
    </r>
    <r>
      <rPr>
        <sz val="12"/>
        <rFont val="Times New Roman"/>
        <family val="1"/>
      </rPr>
      <t>H</t>
    </r>
    <r>
      <rPr>
        <vertAlign val="subscript"/>
        <sz val="12"/>
        <rFont val="Times New Roman"/>
        <family val="1"/>
      </rPr>
      <t>6</t>
    </r>
    <r>
      <rPr>
        <sz val="12"/>
        <rFont val="Times New Roman"/>
        <family val="1"/>
      </rPr>
      <t>)</t>
    </r>
  </si>
  <si>
    <r>
      <t>Toluene (C</t>
    </r>
    <r>
      <rPr>
        <vertAlign val="subscript"/>
        <sz val="12"/>
        <rFont val="Times New Roman"/>
        <family val="1"/>
      </rPr>
      <t>7</t>
    </r>
    <r>
      <rPr>
        <sz val="12"/>
        <rFont val="Times New Roman"/>
        <family val="1"/>
      </rPr>
      <t>H</t>
    </r>
    <r>
      <rPr>
        <vertAlign val="subscript"/>
        <sz val="12"/>
        <rFont val="Times New Roman"/>
        <family val="1"/>
      </rPr>
      <t>8</t>
    </r>
    <r>
      <rPr>
        <sz val="12"/>
        <rFont val="Times New Roman"/>
        <family val="1"/>
      </rPr>
      <t>)</t>
    </r>
  </si>
  <si>
    <r>
      <t>Chloroethane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CI)</t>
    </r>
  </si>
  <si>
    <r>
      <t>Glycerol (C</t>
    </r>
    <r>
      <rPr>
        <vertAlign val="subscript"/>
        <sz val="12"/>
        <rFont val="Times New Roman"/>
        <family val="1"/>
      </rPr>
      <t>3</t>
    </r>
    <r>
      <rPr>
        <sz val="12"/>
        <rFont val="Times New Roman"/>
        <family val="1"/>
      </rPr>
      <t>H</t>
    </r>
    <r>
      <rPr>
        <vertAlign val="subscript"/>
        <sz val="12"/>
        <rFont val="Times New Roman"/>
        <family val="1"/>
      </rPr>
      <t>8</t>
    </r>
    <r>
      <rPr>
        <sz val="12"/>
        <rFont val="Times New Roman"/>
        <family val="1"/>
      </rPr>
      <t>O</t>
    </r>
    <r>
      <rPr>
        <vertAlign val="subscript"/>
        <sz val="12"/>
        <rFont val="Times New Roman"/>
        <family val="1"/>
      </rPr>
      <t>3</t>
    </r>
    <r>
      <rPr>
        <sz val="12"/>
        <rFont val="Times New Roman"/>
        <family val="1"/>
      </rPr>
      <t>)</t>
    </r>
  </si>
  <si>
    <r>
      <t>Phenol (C</t>
    </r>
    <r>
      <rPr>
        <vertAlign val="subscript"/>
        <sz val="12"/>
        <rFont val="Times New Roman"/>
        <family val="1"/>
      </rPr>
      <t>6</t>
    </r>
    <r>
      <rPr>
        <sz val="12"/>
        <rFont val="Times New Roman"/>
        <family val="1"/>
      </rPr>
      <t>H</t>
    </r>
    <r>
      <rPr>
        <vertAlign val="subscript"/>
        <sz val="12"/>
        <rFont val="Times New Roman"/>
        <family val="1"/>
      </rPr>
      <t>5</t>
    </r>
    <r>
      <rPr>
        <sz val="12"/>
        <rFont val="Times New Roman"/>
        <family val="1"/>
      </rPr>
      <t>OH)</t>
    </r>
  </si>
  <si>
    <r>
      <t>Acetic acid (CH</t>
    </r>
    <r>
      <rPr>
        <vertAlign val="subscript"/>
        <sz val="12"/>
        <rFont val="Times New Roman"/>
        <family val="1"/>
      </rPr>
      <t>3</t>
    </r>
    <r>
      <rPr>
        <sz val="12"/>
        <rFont val="Times New Roman"/>
        <family val="1"/>
      </rPr>
      <t>COOH)</t>
    </r>
  </si>
  <si>
    <r>
      <t>Saccharose (C</t>
    </r>
    <r>
      <rPr>
        <vertAlign val="subscript"/>
        <sz val="12"/>
        <rFont val="Times New Roman"/>
        <family val="1"/>
      </rPr>
      <t>12</t>
    </r>
    <r>
      <rPr>
        <sz val="12"/>
        <rFont val="Times New Roman"/>
        <family val="1"/>
      </rPr>
      <t>H</t>
    </r>
    <r>
      <rPr>
        <vertAlign val="subscript"/>
        <sz val="12"/>
        <rFont val="Times New Roman"/>
        <family val="1"/>
      </rPr>
      <t>22</t>
    </r>
    <r>
      <rPr>
        <sz val="12"/>
        <rFont val="Times New Roman"/>
        <family val="1"/>
      </rPr>
      <t>O</t>
    </r>
    <r>
      <rPr>
        <vertAlign val="subscript"/>
        <sz val="12"/>
        <rFont val="Times New Roman"/>
        <family val="1"/>
      </rPr>
      <t>11</t>
    </r>
    <r>
      <rPr>
        <sz val="12"/>
        <rFont val="Times New Roman"/>
        <family val="1"/>
      </rPr>
      <t>)</t>
    </r>
  </si>
  <si>
    <r>
      <t>Tinh bột (starch), (C</t>
    </r>
    <r>
      <rPr>
        <vertAlign val="subscript"/>
        <sz val="12"/>
        <rFont val="Times New Roman"/>
        <family val="1"/>
      </rPr>
      <t>6</t>
    </r>
    <r>
      <rPr>
        <sz val="12"/>
        <rFont val="Times New Roman"/>
        <family val="1"/>
      </rPr>
      <t>H</t>
    </r>
    <r>
      <rPr>
        <vertAlign val="subscript"/>
        <sz val="12"/>
        <rFont val="Times New Roman"/>
        <family val="1"/>
      </rPr>
      <t>10</t>
    </r>
    <r>
      <rPr>
        <sz val="12"/>
        <rFont val="Times New Roman"/>
        <family val="1"/>
      </rPr>
      <t>O</t>
    </r>
    <r>
      <rPr>
        <vertAlign val="subscript"/>
        <sz val="12"/>
        <rFont val="Times New Roman"/>
        <family val="1"/>
      </rPr>
      <t>5</t>
    </r>
    <r>
      <rPr>
        <sz val="12"/>
        <rFont val="Times New Roman"/>
        <family val="1"/>
      </rPr>
      <t>)</t>
    </r>
    <r>
      <rPr>
        <vertAlign val="subscript"/>
        <sz val="12"/>
        <rFont val="Times New Roman"/>
        <family val="1"/>
      </rPr>
      <t>n</t>
    </r>
  </si>
  <si>
    <r>
      <t>Methylamine (CH</t>
    </r>
    <r>
      <rPr>
        <vertAlign val="subscript"/>
        <sz val="12"/>
        <rFont val="Times New Roman"/>
        <family val="1"/>
      </rPr>
      <t>3</t>
    </r>
    <r>
      <rPr>
        <sz val="12"/>
        <rFont val="Times New Roman"/>
        <family val="1"/>
      </rPr>
      <t>NH</t>
    </r>
    <r>
      <rPr>
        <vertAlign val="subscript"/>
        <sz val="12"/>
        <rFont val="Times New Roman"/>
        <family val="1"/>
      </rPr>
      <t>2</t>
    </r>
    <r>
      <rPr>
        <sz val="12"/>
        <rFont val="Times New Roman"/>
        <family val="1"/>
      </rPr>
      <t>) hoặc Ethylamine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NH</t>
    </r>
    <r>
      <rPr>
        <vertAlign val="subscript"/>
        <sz val="12"/>
        <rFont val="Times New Roman"/>
        <family val="1"/>
      </rPr>
      <t>2</t>
    </r>
    <r>
      <rPr>
        <sz val="12"/>
        <rFont val="Times New Roman"/>
        <family val="1"/>
      </rPr>
      <t>)</t>
    </r>
  </si>
  <si>
    <r>
      <t>Aniline (C</t>
    </r>
    <r>
      <rPr>
        <vertAlign val="subscript"/>
        <sz val="12"/>
        <rFont val="Times New Roman"/>
        <family val="1"/>
      </rPr>
      <t>6</t>
    </r>
    <r>
      <rPr>
        <sz val="12"/>
        <rFont val="Times New Roman"/>
        <family val="1"/>
      </rPr>
      <t>H</t>
    </r>
    <r>
      <rPr>
        <vertAlign val="subscript"/>
        <sz val="12"/>
        <rFont val="Times New Roman"/>
        <family val="1"/>
      </rPr>
      <t>5</t>
    </r>
    <r>
      <rPr>
        <sz val="12"/>
        <rFont val="Times New Roman"/>
        <family val="1"/>
      </rPr>
      <t>NH</t>
    </r>
    <r>
      <rPr>
        <vertAlign val="subscript"/>
        <sz val="12"/>
        <rFont val="Times New Roman"/>
        <family val="1"/>
      </rPr>
      <t>2</t>
    </r>
    <r>
      <rPr>
        <sz val="12"/>
        <rFont val="Times New Roman"/>
        <family val="1"/>
      </rPr>
      <t>)</t>
    </r>
  </si>
  <si>
    <r>
      <t>Barium chlorid (BaCl</t>
    </r>
    <r>
      <rPr>
        <vertAlign val="subscript"/>
        <sz val="12"/>
        <rFont val="Times New Roman"/>
        <family val="1"/>
      </rPr>
      <t>2</t>
    </r>
    <r>
      <rPr>
        <sz val="12"/>
        <rFont val="Times New Roman"/>
        <family val="1"/>
      </rPr>
      <t>)</t>
    </r>
  </si>
  <si>
    <r>
      <t>Aluminum potassium sulfate Dodecahydrate (KAl(SO</t>
    </r>
    <r>
      <rPr>
        <vertAlign val="subscript"/>
        <sz val="12"/>
        <rFont val="Times New Roman"/>
        <family val="1"/>
      </rPr>
      <t>4</t>
    </r>
    <r>
      <rPr>
        <sz val="12"/>
        <rFont val="Times New Roman"/>
        <family val="1"/>
      </rPr>
      <t>)</t>
    </r>
    <r>
      <rPr>
        <vertAlign val="subscript"/>
        <sz val="12"/>
        <rFont val="Times New Roman"/>
        <family val="1"/>
      </rPr>
      <t>2</t>
    </r>
    <r>
      <rPr>
        <sz val="12"/>
        <rFont val="Times New Roman"/>
        <family val="1"/>
      </rPr>
      <t>.12H</t>
    </r>
    <r>
      <rPr>
        <vertAlign val="subscript"/>
        <sz val="12"/>
        <rFont val="Times New Roman"/>
        <family val="1"/>
      </rPr>
      <t>2</t>
    </r>
    <r>
      <rPr>
        <sz val="12"/>
        <rFont val="Times New Roman"/>
        <family val="1"/>
      </rPr>
      <t>O)</t>
    </r>
  </si>
  <si>
    <t xml:space="preserve">Dự toán ngân sách nhà nước (điểm a, khoản 4, Điều 16, Nghị định số 24/2024 ngày 27/02/2024 của Chính phủ) </t>
  </si>
  <si>
    <t>Giá trị phần công việc mua sắm đã thực hiện trong năm tài chính, năm ngân sách (điểm b, khoản 4, Điều 16, Nghị định số 24/2024 ngày 27/02/2024 của Chính phủ)</t>
  </si>
  <si>
    <t>Phần kinh phí không dùng để mua sắm (điểm c, khoản 4, Điều 16, Nghị định số 24/2024 ngày 27/02/2024 của Chính phủ)</t>
  </si>
  <si>
    <t>Dự toán mua sắm (điểm d, khoản 4, Điều 16, Nghị định số 24/2024 ngày 27/02/2024 của Chính phủ)</t>
  </si>
  <si>
    <t>Dự toán mua sắm được các đơn vị phê duyệt đợt này</t>
  </si>
  <si>
    <t>Số Quyết định phê duyệt dự toán</t>
  </si>
  <si>
    <t>Nguồn vốn theo Quyết định phê duyệt dự toán</t>
  </si>
  <si>
    <t>Cấp TH</t>
  </si>
  <si>
    <t>(1)</t>
  </si>
  <si>
    <t>(2)</t>
  </si>
  <si>
    <t>(3)</t>
  </si>
  <si>
    <t>(4)</t>
  </si>
  <si>
    <t>(5)</t>
  </si>
  <si>
    <t>(6)=(3)-(4)-(5)</t>
  </si>
  <si>
    <t>158/QĐ-SGDĐT ngày 02/02/2024</t>
  </si>
  <si>
    <t>288/QĐ-THPTTP ngày 30/5/2024</t>
  </si>
  <si>
    <t>NSNN cấp năm 2024</t>
  </si>
  <si>
    <t>Số 3B- Đường Hùng Vương-Khu 3-Phường Ka Long
Thành phố Móng Cái</t>
  </si>
  <si>
    <t>69/QĐ-THPTLTK ngày 31/5/2024</t>
  </si>
  <si>
    <t>41/QĐ-THPTĐHC ngày 31/5/2024</t>
  </si>
  <si>
    <t>89/QĐ-THPTQH ngày 31/5/2024</t>
  </si>
  <si>
    <t>Phố Phan Đình Phùng,
thị trấn Quảng Hà, huyện Hải Hà, tỉnh Quảng Ninh</t>
  </si>
  <si>
    <t>252/QĐ-THPTĐH ngày 31/5/2024</t>
  </si>
  <si>
    <t>66/QĐ-THPTBL ngày 31/5/2024</t>
  </si>
  <si>
    <t>76/QĐ-THCS&amp;THPTHM ngày 31/5/2024</t>
  </si>
  <si>
    <t>85/QĐ-THPTBC ngày 31/5/2024</t>
  </si>
  <si>
    <t>259/QĐ-THCS&amp;THPTHĐ ngày 30/5/2024</t>
  </si>
  <si>
    <t>70/QĐ-NTTY ngày 30/5/2024</t>
  </si>
  <si>
    <t>142/QĐ-THPTTY ngày 30/5/2024</t>
  </si>
  <si>
    <t>62/QĐ-THPTHĐ ngày 30/5/2024</t>
  </si>
  <si>
    <t>40/QĐ-THCSTHPTQL ngày 30/5/2024</t>
  </si>
  <si>
    <t>288/QĐ-THPTCT ngày 30/5/2024</t>
  </si>
  <si>
    <t>138/QĐ-THPTMD ngày 30/5/2024</t>
  </si>
  <si>
    <t>85/QĐ-THPTCO ngày 30/5/2024</t>
  </si>
  <si>
    <t>57/QĐ-THPTLHP ngày 31/5/2024</t>
  </si>
  <si>
    <t>93/QĐ-THPTCP ngày 7/6/2024</t>
  </si>
  <si>
    <t>Số 206, đường Trần Phú, phường Cẩm Thành, thành phố Cẩm Phả, tỉnh Quảng Ninh</t>
  </si>
  <si>
    <t>55/QĐ-THPTLQĐ ngày 31/5/2024</t>
  </si>
  <si>
    <t>80/QĐ-THPTVVH ngày 04/6/2024</t>
  </si>
  <si>
    <t>46/QĐ-DTNTT ngày 30/5/2024</t>
  </si>
  <si>
    <t>61/QĐ-THPTCHL ngày 31/5/2024</t>
  </si>
  <si>
    <t>73/QĐ-THPTHG ngày 30/5/2024</t>
  </si>
  <si>
    <t>48/QĐ-THPTNQ ngày 31/5/2024</t>
  </si>
  <si>
    <t>94/QĐ-THPTBC ngày 30/5/2024</t>
  </si>
  <si>
    <t>49/QĐ-THPTHB ngày 31/5/2024</t>
  </si>
  <si>
    <t>83/QĐ-THCS&amp;THPTQL ngày 4/6/2024</t>
  </si>
  <si>
    <t>32/QĐ-THPTĐT ngày 03/6/2024</t>
  </si>
  <si>
    <t>70/QĐ-THPTBĐ ngày 30/5/2024</t>
  </si>
  <si>
    <t>54/QĐ-THPT ngày 31/5/2024</t>
  </si>
  <si>
    <t>63/QĐ-THPTUB ngày 04/6/2024</t>
  </si>
  <si>
    <t xml:space="preserve">Tổ 14, Khu 5B, Phường Quang Trung,
Thành phố Uông Bí, Tỉnh Quảng Ninh </t>
  </si>
  <si>
    <t>72/QĐ-THPTHVT ngày 06/6/2024</t>
  </si>
  <si>
    <t>52/QĐ-THPTHHT ngày 31/5/2024</t>
  </si>
  <si>
    <t>81/QĐ-THPTHQV ngày 31/5/2024</t>
  </si>
  <si>
    <t>58/QĐ-THPTĐTr ngày 30/5/2024</t>
  </si>
  <si>
    <t>Số 114, Khu Trạo Hà, Phường Đức Chính, Thị xã Đông Triều, Tỉnh Quảng Ninh</t>
  </si>
  <si>
    <t>80/QĐ-THPTLC ngày 31/5/2024</t>
  </si>
  <si>
    <t>Trung tâm HN&amp;GDTX Tỉnh</t>
  </si>
  <si>
    <t>52/QĐ-HN&amp;GDTX ngày 30/5/2024</t>
  </si>
  <si>
    <t>638/QĐ-UBND ngày 03/6/2024</t>
  </si>
  <si>
    <t>5977/QĐ-UBND ngày 23/5/2024</t>
  </si>
  <si>
    <t>Nguồn kinh phí bổ sung có mục tiêu vốn sự nghiệp năm 2024</t>
  </si>
  <si>
    <t>3059/QĐ-UBND ngày 28/5/2024</t>
  </si>
  <si>
    <t>1069/QĐ-UBND ngày 30/5/2024</t>
  </si>
  <si>
    <t>1326/QĐ-UBND ngày 29/5/2024</t>
  </si>
  <si>
    <t>1262/QĐ-UBND ngày 30/5/2024</t>
  </si>
  <si>
    <t>1930/QĐ-UBND ngày 23/5/2024</t>
  </si>
  <si>
    <t>2309/QĐ-UBND ngày 24/5/2024</t>
  </si>
  <si>
    <t>1746/QĐ-UBND ngày 31/5/2024</t>
  </si>
  <si>
    <t>3262/QĐ-UBND ngày 12/6/2024</t>
  </si>
  <si>
    <t>735/QĐ-UBND ngày 28/5/2024</t>
  </si>
  <si>
    <t>Nguồn tỉnh cấp năm 2024, ngân sách huyện năm 2024</t>
  </si>
  <si>
    <t>1386/QĐ-UBND ngày 31/5/2024</t>
  </si>
  <si>
    <t>1366/QĐ-UBND ngày 28/5/2024</t>
  </si>
  <si>
    <t>XV</t>
  </si>
  <si>
    <t>511/QĐ-UBND ngày 23/5/2024</t>
  </si>
  <si>
    <t>Móng cái số mới</t>
  </si>
  <si>
    <t>TB</t>
  </si>
  <si>
    <t>Hóa chất</t>
  </si>
  <si>
    <t>Số liệu cũ</t>
  </si>
  <si>
    <r>
      <rPr>
        <b/>
        <sz val="12"/>
        <rFont val="Times New Roman"/>
        <family val="1"/>
      </rPr>
      <t xml:space="preserve"> </t>
    </r>
    <r>
      <rPr>
        <sz val="12"/>
        <rFont val="Times New Roman"/>
        <family val="1"/>
      </rPr>
      <t xml:space="preserve">- Chip CPU: tối thiểu i5 thế hệ thứ 12 (bộ nhớ đệm </t>
    </r>
    <r>
      <rPr>
        <sz val="12"/>
        <rFont val="Aptos Narrow"/>
        <family val="2"/>
      </rPr>
      <t>≥</t>
    </r>
    <r>
      <rPr>
        <sz val="12"/>
        <rFont val="Times New Roman"/>
        <family val="1"/>
      </rPr>
      <t>18M Cache, ≥2.50 GHz) 
- Ổ cứng: SSD ≥ 256GB chuẩn M.2 PCIe NVME
- Ram: ≥16GB DDR4-2666MHz
- VGA: Onboard hoặc card rời hoặc tương đương;
- Cổng kết nối 
* Mặt sau: tối thiểu gồm: 2 x USB 3.2; 1 x LAN (RJ45); 1 x HDMI; 1 x Microphone; 1 x Line-in; 1 x Display port; 1 x Line-out; 2 x USB 2.0;
* Mặt trước: tối thiểu gồm: 1 x Headphone; 1 x Microphone; 2 x USB 3.2; 2 x USB 2.0
- Có kết nối wifi  802.11a, Bluetooh 5.0 hoặc tương đương
- Hệ điều hành: Windows 10 home bản quyền trở lên.
- Màn hình: ≥ 23 inch; 1600x900; 200cd/m 2; 5ms; Cổng kết nối màn hình HDMI/ Display port/DVI phù hợp với case máy tính (có cáp kết nối kèm theo)
- Bàn phím: Kích thước: Full size; Dây cắm: USB
- Chuột: Cảm biến: Quang học; Số lượng nút: 3 nút; Bánh xe cuộn: Quang học; Dây cắm: USB
- Tai nghe: Kiểu tai chụp, có micro</t>
    </r>
  </si>
  <si>
    <t xml:space="preserve">- Công suất: 2200VA/ 1200W
- Ắc quy: 12V/9Ah x 2 chiếc 
- Thời gian lưu: ≥ 50 phút với tải 100W
- Điện áp vào/ ra: Điện áp vào 162 ~ 295 VAC. Điện áp ra 220 VAC ± 10%
 - Cổng giao tiếp Kết nối Cổng USB </t>
  </si>
  <si>
    <t>Chất liệu chính bằng kim loại; phần đế dụng ống U120, Φ60, Φ48 (diện tích đế 1300x2000mm); phần tay xà sử dụng ống Φ42 mạ kẽm dài 3000mm; chiều cao có thể thay đổi (1400-1700mm); chiều rộng tay xà có thể điều chỉnh (340-440mm).</t>
  </si>
  <si>
    <t>Thông số kỹ thuật/ Cấu hình tối thiểu (Theo Văn bản số 1961/SGDĐT-GDPT ngày 15/6/2024 và Số 2041/SGDĐT-GDPT ngày 21/6/2024 của Sở Giáo dục và Đào tạo)</t>
  </si>
  <si>
    <t>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
Loa kéo
Thiết kế với hệ thống loa tối thiểu hai đường tiếng, bao gồm loa Bass, loa Trung, loa Treble.
Công suất PMPO lên đến 1000W và công suất RMS là 250W
Công nghệ xử lý âm thanh kỹ thuật số DSP
tối thiểu 2 micro tần số UHF không dây
Khả năng kết nối Bluetooth 5.0 cho phép người dùng kết nối không dây với các thiết bị như smartphone, smart TV,
laptop
Cổng USB/ Thẻ MicroSD để phát nhạc với nhiều định dạng khác nhau như MP3/ WMA/ APE FLAC
Ngõ kết nối âm thanh kỹ thuật số tối thiểu, Headphone, cổng Live Input giúp kết nối với tivi, tai nghe hoặc thiết bị di
động bằng dây jack 3.5mm, cổng GUITAR để cắm đàn Guitar và cống MIC để cắm thêm Micro có dây
Thiết kế hệ thống các nút điều chỉnh ở mặt sau của loa, giúp người dùng dễ dàng điều chỉnh âm lượng tiếng nhạc và tiếng ca trong quá trình sử dụng</t>
  </si>
  <si>
    <r>
      <t xml:space="preserve">- Loại thông dụng:
- Có đủ cổng kết nối phù hợp: Tối thiểu có các cổng kết nối: HDMI IN ×2, COMPUTER I IN, COMPUTER 2 IN/MONITOR OUT, VIDEO IN, AUDIO INI, AUDIO IN2 (MIC IN), AUDIO IN3, VARIABLE AUDIO OUT,
SERIAL IN, LAN, USB A, USB B.
- Cường độ sáng: tối thiểu 3.500 Ansilumens;
- Độ phân giải tối thiểu WXGA (1280 x 800 pixel);
- Kích cô khi chiếu lên màn hình tối thiểu 100 inch;
- Độ tương phản: </t>
    </r>
    <r>
      <rPr>
        <sz val="12"/>
        <rFont val="Calibri"/>
        <family val="2"/>
      </rPr>
      <t>≥</t>
    </r>
    <r>
      <rPr>
        <sz val="12"/>
        <rFont val="Times New Roman"/>
        <family val="1"/>
        <charset val="163"/>
      </rPr>
      <t xml:space="preserve"> 20.000:1
- Công suất bóng đèn: </t>
    </r>
    <r>
      <rPr>
        <sz val="12"/>
        <rFont val="Calibri"/>
        <family val="2"/>
      </rPr>
      <t>≤</t>
    </r>
    <r>
      <rPr>
        <sz val="10.199999999999999"/>
        <rFont val="Times New Roman"/>
        <family val="1"/>
        <charset val="163"/>
      </rPr>
      <t xml:space="preserve"> </t>
    </r>
    <r>
      <rPr>
        <sz val="12"/>
        <rFont val="Times New Roman"/>
        <family val="1"/>
        <charset val="163"/>
      </rPr>
      <t>230W
- Tuổi thọ bóng đèn ≥ 7000 giờ.
- Zoom quang: ≥ 1.7x;
- Tỷ lệ phóng: 1.7 - 24:1
- Điều khiển từ xa: Có;
- Loa: ≥ 10W
- Kèm theo màn chiếu và thiết bị điều khiển (nếu có).</t>
    </r>
  </si>
  <si>
    <r>
      <rPr>
        <sz val="12"/>
        <rFont val="Times New Roman"/>
        <family val="1"/>
      </rPr>
      <t xml:space="preserve">- Kích thước: </t>
    </r>
    <r>
      <rPr>
        <sz val="12"/>
        <rFont val="Aptos Narrow"/>
        <family val="2"/>
      </rPr>
      <t>≥</t>
    </r>
    <r>
      <rPr>
        <sz val="12"/>
        <rFont val="Times New Roman"/>
        <family val="1"/>
      </rPr>
      <t xml:space="preserve"> 75 inch, 
- Độ phân giải: 4K hoặc cao hơn;
- Cổng kết nối: Tối thiểu có các cổng HDMI/Display port/DVI x 1, Composite x1, Audio x1, USB x2, RS232/RJ45 x1
- Độ tương phản: 5000:1
- Độ sáng: </t>
    </r>
    <r>
      <rPr>
        <sz val="12"/>
        <rFont val="Aptos Narrow"/>
        <family val="2"/>
      </rPr>
      <t>≥</t>
    </r>
    <r>
      <rPr>
        <sz val="12"/>
        <rFont val="Times New Roman"/>
        <family val="1"/>
      </rPr>
      <t xml:space="preserve"> 300cd/m2
- Tần số quét: </t>
    </r>
    <r>
      <rPr>
        <sz val="12"/>
        <rFont val="Aptos Narrow"/>
        <family val="2"/>
      </rPr>
      <t>≥</t>
    </r>
    <r>
      <rPr>
        <sz val="12"/>
        <rFont val="Times New Roman"/>
        <family val="1"/>
      </rPr>
      <t xml:space="preserve"> 60Hz;
- Loa: </t>
    </r>
    <r>
      <rPr>
        <sz val="12"/>
        <rFont val="Aptos Narrow"/>
        <family val="2"/>
      </rPr>
      <t>≥</t>
    </r>
    <r>
      <rPr>
        <sz val="12"/>
        <rFont val="Times New Roman"/>
        <family val="1"/>
      </rPr>
      <t xml:space="preserve">20W    
- Có ngôn ngữ hiển thị Tiếng Việt; 
- Sử dụng điện AC 90-220V/50Hz; 
</t>
    </r>
    <r>
      <rPr>
        <sz val="12"/>
        <color rgb="FFFF0000"/>
        <rFont val="Times New Roman"/>
        <family val="1"/>
      </rPr>
      <t>- Điều khiển từ xa: Có.</t>
    </r>
  </si>
  <si>
    <t>Loại thông dụng, Full HD.
Cảm biến hình ảnh tối thiểu 5MP.
Zoom quang học tối thiểu 10x.
Phụ kiện kèm theo
Cảm biến hồng ngoại: 1/3.2" 8M CMOS
Độ phân giải độ phân giải cực cao lên tới 1080p.
Quay video trực tiếp: lên đến 30 khung hình / giây (ở chế độ full HD)
Màn hình LCD 5" để xem trước hình ảnh với độ phân giải 1280 x 720
|Ống kính: F=1,5
Zoom kỹ thuật số: 10x, Zoom quang học Tối thiểu 10x
Tiêu điểm: Auto / Bằng tay
Lấy nét hình ảnh: Auto / Bằng tay
Cân bằng trắng: Auto / Bằng tay
Xoay hình ảnh: 90 độ, 180 độ, 270 độ
Vùng chụp tối đa: Max A3,Kích thước 16,53 x 11.697 (420 x 297mm)
Chụp ảnh định dạng: JPEG lên đến 3264 x 2448
Video: 1080p@60fps
Cổng tín hiệu: VGA x 1 in, VGA x 1 out, USB3.0 x1, thẻ SD x1, HDMI Out x 1, HDMI In x 1
Nguồn điện vào: 12V/1A</t>
  </si>
  <si>
    <t>1. Dây điện: ruột đồng + 1 vỏ bọc cách điện PVC; tiết diện ruột dẫn tối thiếu 5mm2; Tổng độ dài dây tối thiểu: 200m
2. Máng nhựa đi dây: được làm từ nhựa PVC nguyên sinh chống cháy có cấu tạo dạng răng lược có khả năng cách điện
tốt, chống cháy, chống ẩm, chống ăn mòn. Kích thước tối thiểu 65x65mm; có các thiết bị đi kèm như vít để cố định ốp
vào tường hoặc xuống nền nhà.
3. Ô cắm: Công suất 15A-250V; tối thiểu cần 15 cái loại 3 ổ cắm đa năng;
4. Tối thiểu 1 cầu dao tự động 2 pha 50A
5. Bộ ổn áp điện: tối thiểu có: Công suất : 15000 VA; Điện áp vào : 150V – 250V; Điện áp ra : 220V/110V (±1,5-2%)
Tần số : 49Hz ~: 62Hz; Thời gian tác động : 0,4s khi điện áp vào thay đổi 10%; Nhiệt độ môi trường : -5oC – 40oC; Độ
cách điện : lớn hơn 3 MQ2 ở điện áp 1 chiều 500V; Độ bền điện: kiểm tra ở điện áp 1.500 V trong 1 phút.</t>
  </si>
  <si>
    <t>Bộ lều trại gấp gọn, kích thước đủ cho số lượng từ 15 - 20 học sinh/trại.
- Cấu trúc lều: có các lớp, tránh nóng, tránh gió, thoáng khí.
- Kích thước lều (khoảng): Diện tích 20m-25m2, cao 1,8-2,2 m.
- Vải lều: làm từ Polyester (hoặc chất liệu tương đương), có khả năng chống thấm nước, bền.
- Đáy lều: Bằng PE chống thấm nước (hoặc chất liệu tương đương).
- Khung lều: Bằng ống sợi Carbon (hoặc chất liệu tương đương).</t>
  </si>
  <si>
    <t>I. Bộ máy vi tính để bàn
- Chip CPU: CoreTM i5-12400 (socket FCLGA 1700; bộ nhớ đệm 18M Cache, tốc độ cơ bản 2.6 GHz) hoặc tương đương
- Ổ cứng: tối thiểu SSD 256GB chuẩn M.2 PCIe NVME;- Ram: 16GB DDR4-2666MHz; - VGA: Onboard hoặc card rời, Intel UHD Graphics hoặc tương đương;
- Cổng kết nối Mặt sau: 2 x USB 3.2; 1 x LAN (RJ45); 1 x HDMI; 1 x Microphone; 1 x Line-in; 1 x Display port; 1 x Line-out; 2 x USB 2.0;
- Cổng kết nối Mặt trước: 1 x Headphone; 1 x Microphone; 2 x USB 3.2; 2 x USB 2.0
+ Kết nối được mạng LAN và Internet. Có kết nối wifi 802.11 ax
+ Bao gồm: bản phím, chuột, màn hình, tai nghe, Micro, Webcam (độ phân giải tối thiểu:
480p/30fps);
- Màn hình: LED, 24 inch, 1920 x 1080 Pixels, FHD, 250 nits, IPS LCD; Cổng kết nối màn hình HDMI/ Display port/DVI phù hợp với case máy tính (có cáp kết nối kèm theo);
- Bàn phím: Kích thước: Full size; Dây cắm: USB
- Chuột: Cảm biến: Quang học; Số lượng nút: 3 nút; Bánh xe cuộn: Quang học; Dây cắm: USB
- 01 ổ quang DRW : Tốc độ đọc/ghi CD 48x
- Webcam: USB2.0, HD 720p, 30fps
+ Cài đặt được hệ điều hành Windows 10 bản quyền trở lên và phần mềm dạy học không vi phạm bản quyền.
2. Khối thiết bị điều khiển của giáo viên/phần mềm điều khiển cài đặt trên máy tính của giáo viên.
3. Tai nghe có micro.
Thiết bị dạy ngoại ngữ dành cho giáo viên tối thiểu phải đảm bảo các chức năng:
- Có thể kết nối tới máy tính của học sinh để truyền học liệu âm thanh, hình ảnh tử giáo viên tới một học sinh, một nhóm học sinh bất kỳ hoặc cả lớp; Có thể kết nối tới máy tính của học sinh để truyền học liệu âm thanh, hình ảnh từ một học sinh bất kỳ trong lớp học tới một hoặc một nhóm học sinh khác; Có thể chia lớp học thành nhiều nhóm để thực hành giao tiếp đồng thời; Giúp giáo viên ghi âm quá trình hội thoại để phục vụ cho học sinh tự học hoặc chấm điểm; Giúp giáo viên chuyển nội dung luyện tập tới học sinh dưới dạng tệp tin; Giúp giáo viên và học sinh có thể trao đổi với nhau theo dạng text (chat); Giúp giáo viên giám sát các hoạt động trên máy tính của học sinh; Giúp giáo viên thực hiện các bài kiểm tra trắc nghiệm hoặc tự luận.</t>
  </si>
  <si>
    <t>- Tất cả hoá chất được đựng trong lọ nhựa hoặc lọ thuỷ tinh có nắp kín đảm bảo an toàn
với từng loại hoá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Nhẫn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phù hợp cho từng loại hóa chất cụ thể.
- Hóa chất đảm bảo chất lượng, độ tinh khiết cho thí nghiệm thành công.
- Hàng phải có nơi sản xuất, mã hàng hóa, nguồn gốc xuất xứ.</t>
  </si>
  <si>
    <t>- Tất cả hoá chất được đựng trong lọ nhựa hoặc lọ thuỷ tinh có nắp kín đảm bảo an toàn
với từng loại hoá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Nhẫn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phù hợp cho từng loại hóa chất cụ thể.
- Độ cồn từ 90 độ trở lên.
- Hóa chất đảm bảo chất lượng, độ tinh khiết cho thí nghiệm thành công.
- Hàng phải có nơi sản xuất, mã hàng hóa, nguồn gốc xuất xứ.</t>
  </si>
  <si>
    <r>
      <t>1. Dây điện: ruột đồng + 1 vỏ bọc cách điện PVC; tiết diện ruột dẫn tối thiếu 5mm2; Tổng độ dài dây tối thiểu: 200m
2. Máng nhựa đi dây: được làm từ nhựa PVC nguyên sinh chống cháy có cấu tạo dạng răng lược có khả năng cách điện tốt, chống cháy, chống ẩm, chống ăn mòn. Kích thước tối thiểu 65x65mm; có các thiết bị đi kèm như vít để cố định ốp vào tường hoặc xuống nền nhà.
3. Ô cắm: Công suất 15A-250V; tối thiểu cần 15 cái loại 3 ổ cắm đa năng;
4. Tối thiểu 1 cầu dao tự động 2 pha 50A
5. Bộ ổn áp điện: tối thiểu có: Công suất : 15000 VA; Điện áp vào : 150V – 250V; Điện áp ra : 220V/110V (±1,5-2%). Tần số : 49Hz ~: 62Hz; Thời gian tác động : 0,4s khi điện áp vào thay đổi 10%; Nhiệt độ môi trường : -5</t>
    </r>
    <r>
      <rPr>
        <vertAlign val="superscript"/>
        <sz val="12"/>
        <rFont val="Times New Roman"/>
        <family val="1"/>
      </rPr>
      <t>o</t>
    </r>
    <r>
      <rPr>
        <sz val="12"/>
        <rFont val="Times New Roman"/>
        <family val="1"/>
        <charset val="163"/>
      </rPr>
      <t>C – 40</t>
    </r>
    <r>
      <rPr>
        <vertAlign val="superscript"/>
        <sz val="12"/>
        <rFont val="Times New Roman"/>
        <family val="1"/>
      </rPr>
      <t>o</t>
    </r>
    <r>
      <rPr>
        <sz val="12"/>
        <rFont val="Times New Roman"/>
        <family val="1"/>
        <charset val="163"/>
      </rPr>
      <t>C; Độ cách điện : lớn hơn 3 MQ2 ở điện áp 1 chiều 500V; Độ bền điện: kiểm tra ở điện áp 1.500 V trong 1 phút.</t>
    </r>
  </si>
  <si>
    <t>Máy quay: Loại thông dụng, Full HD, màn hình LCD 2,7inch, bộ nhớ trong tối thiểu 8GB; zoom quang học tối thiểu 30x, zoom kỹ thuật số tối thiểu 30x.
Cảm biến kép
- Độ phân giải full HD, tích hợp wifi, bluetooth
- Phạm vi lấy nét tự động rộng
- Phản hồi lấy nét tự động nhanh
- Ghi video 4K
- Tự động lấy nét theo pha
- Ổn định hình ảnh trong điều kiện thiếu ánh sáng
- Tốc độ màn trập cao</t>
  </si>
  <si>
    <t>Tích hợp được nhiều tính năng âm ly, loa, micro, đọc phát các định dạng tối thiểu ghi trên SD, USB trên thiết bị
- Kết nối line-in, audio in, bluetooth với nguồn phát âm thanh;
- Công suất phù hợp với lớp học;
- Kèm theo micro;
- Nguồn điện: AC 220V/50Hz; DC, có ắc quy/pin sạc.
Loa kéo
Thiết kế với hệ thống loa tối thiểu hai đường tiếng, bao gồm loa Bass, loa Trung, loa Treble.
Công suất PMPO lên đến 1000W và công suất RMS là 250W
Công nghệ xử lý âm thanh kỹ thuật số DSP tối thiểu 2 micro tần số UHF không dây
Khả năng kết nối Bluetooth 5.0 cho phép người dùng kết nối không dây với các thiết bị như smartphone, smart TV, laptop
Cổng USB/ Thẻ MicroSD để phát nhạc với nhiều định dạng khác nhau như MP3/ WMA/ APE FLAC
Ngõ kết nối âm thanh kỹ thuật số tối thiểu, Headphone, cổng Live Input giúp kết nối với tivi, tai nghe hoặc thiết bị di động bằng dây jack 3.5mm, cổng GUITAR để cắm đàn Guitar và cống MIC để cắm thêm Micro có dây
Thiết kế hệ thống các nút điều chỉnh ở mặt sau của loa, giúp người dùng dễ dàng điều chỉnh âm lượng tiếng nhạc và tiếng ca trong quá trình sử dụng</t>
  </si>
  <si>
    <t>- Bộ thu thập dữ liệu: sử dụng để thu thập, hiển thị, xử lý và lưu trữ kết quả của các cảm biến. 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Thiết bị có thể sử dụng nguồn điện hoặc pin, ở chế độ sử dụng pin, thời lượng phải đủ để thực hiện các bài thí nghiệm.
- Cảm biến đo Nhiệt độ (Thang đo tối thiểu từ -20°C tới 110°C, độ phân giải tối thiểu ±0,1 °C.
- Cảm biến đo Áp suất khí (Thang đo: 0 đến 250kPa, độ phân giải tối thiểu ±0,3kPa).
- Cảm biến đo Độ pH (Thang đo 0-14pH, độ phân giải ±0,01pH)
- Cảm biến điện thế (Thang đo: ±6V, độ phân giải tối thiểu 0,01V).
- Cảm biến dòng điện (Thang đo: ±1A, độ phân giải tối thiểu ±1mA).
- Cảm biến đo độ dẫn điện (Thang đo: 0-20.000µS/cm, độ phân giải tối thiểu ±1%).
- Bộ vi xử lý
+ Chíp xử lý CPU: MTK6771 hoặc tương đương
+ Chíp đồ hoạ GPU: GE8320 hoặc tương đương
- Độ phân giải màn hình: 2048x1536
- Cho phép kết nối tới 6 cảm biến cùng lúc qua bộ kết nối mở rộng 
- Hệ điều hành: Android
- Bộ nhớ trong: LPDDR3/EMMC 4+128GB
- Hỗ trợ cắm thẻ nhớ lên tới 1TB
- Hàng phải có nơi sản xuất, mã hàng hóa, nguồn gốc xuất xứ .</t>
  </si>
  <si>
    <t xml:space="preserve"> (1) Máy tính để bàn:
- Chip CPU: Core™ i5-12400 (bộ nhớ đệm 18M Cache, 2.50 GHz) hoặc tương đương
- Ổ cứng: tối thiểu SSD 256GB chuẩn M.2 PCIe NVME
- Ram: 16GB DDR4-2666MHz
- VGA: Onboard hoặc card rời, Intel UHD Graphics hoặc tương đương;
- Cổng kết nối 
* Mặt sau: 2 x USB 3.2; 1 x LAN (RJ45); 1 x HDMI; 1 x Microphone; 1 x Line-in; 1 x Display port; 1 x Line-out; 2 x USB 2.0;
* Mặt trước: 1 x Headphone; 1 x Microphone; 2 x USB 3.2; 2 x USB 2.0
- Có kết nối wifi  802.11a, Bluetooh 5.0
- Hệ điều hành: Windows 10 home bản quyền trở lên.
- Màn hình: 23 inch; 1600x900; 200cd/m 2; 5ms; Cổng kết nối màn hình HDMI/ Display port/DVI phù hợp với case máy tính (có cáp kết nối kèm theo)
- Bàn phím: Kích thước: Full size; Dây cắm: USB
- Chuột: Cảm biến: Quang học; Số lượng nút: 3 nút; Bánh xe cuộn: Quang học; Dây cắm: USB
- Webcam: USB2.0, HD 720p, 30fps
- Tai nghe: Kiểu tai chụp, có micro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</si>
</sst>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_(* #,##0_);_(* \(#,##0\);_(* &quot;-&quot;??_);_(@_)"/>
    <numFmt numFmtId="166" formatCode="#,##0.0"/>
    <numFmt numFmtId="167" formatCode="_-* #,##0.000\ _₫_-;\-* #,##0.000\ _₫_-;_-* &quot;-&quot;??\ _₫_-;_-@_-"/>
    <numFmt numFmtId="168" formatCode="_-* #,##0\ _₫_-;\-* #,##0\ _₫_-;_-* &quot;-&quot;??\ _₫_-;_-@_-"/>
    <numFmt numFmtId="169" formatCode="0.000"/>
  </numFmts>
  <fonts count="50">
    <font>
      <sz val="11"/>
      <color theme="1"/>
      <name val="Arial"/>
      <family val="2"/>
      <scheme val="minor"/>
    </font>
    <font>
      <sz val="11"/>
      <color theme="1"/>
      <name val="Arial"/>
      <family val="2"/>
      <scheme val="minor"/>
    </font>
    <font>
      <b/>
      <sz val="12"/>
      <color theme="1"/>
      <name val="Times New Roman"/>
      <family val="1"/>
    </font>
    <font>
      <sz val="12"/>
      <color theme="1"/>
      <name val="Times New Roman"/>
      <family val="1"/>
    </font>
    <font>
      <sz val="10"/>
      <name val="Arial"/>
      <family val="2"/>
    </font>
    <font>
      <sz val="12"/>
      <color theme="1"/>
      <name val="Times New Roman"/>
      <family val="2"/>
      <charset val="163"/>
    </font>
    <font>
      <sz val="13"/>
      <color theme="1"/>
      <name val="Times New Roman"/>
      <family val="2"/>
      <charset val="163"/>
    </font>
    <font>
      <sz val="12"/>
      <color theme="1"/>
      <name val="Arial"/>
      <family val="2"/>
      <scheme val="minor"/>
    </font>
    <font>
      <b/>
      <sz val="13"/>
      <color theme="1"/>
      <name val="Times New Roman"/>
      <family val="1"/>
    </font>
    <font>
      <sz val="13"/>
      <color theme="1"/>
      <name val="Times New Roman"/>
      <family val="1"/>
    </font>
    <font>
      <i/>
      <sz val="13"/>
      <color theme="1"/>
      <name val="Times New Roman"/>
      <family val="1"/>
    </font>
    <font>
      <i/>
      <sz val="13"/>
      <name val="Times New Roman"/>
      <family val="1"/>
    </font>
    <font>
      <b/>
      <sz val="12"/>
      <name val="Times New Roman"/>
      <family val="1"/>
    </font>
    <font>
      <sz val="12"/>
      <name val="Times New Roman"/>
      <family val="1"/>
    </font>
    <font>
      <b/>
      <i/>
      <sz val="13"/>
      <color theme="1"/>
      <name val="Times New Roman"/>
      <family val="1"/>
    </font>
    <font>
      <sz val="11"/>
      <name val="Arial"/>
      <family val="2"/>
      <scheme val="minor"/>
    </font>
    <font>
      <b/>
      <sz val="13"/>
      <name val="Times New Roman"/>
      <family val="1"/>
    </font>
    <font>
      <sz val="13"/>
      <name val="Times New Roman"/>
      <family val="1"/>
    </font>
    <font>
      <sz val="13"/>
      <color rgb="FF000000"/>
      <name val="Times New Roman"/>
      <family val="1"/>
    </font>
    <font>
      <b/>
      <sz val="13"/>
      <color rgb="FF000000"/>
      <name val="Times New Roman"/>
      <family val="1"/>
    </font>
    <font>
      <b/>
      <sz val="12"/>
      <name val="Times New Roman"/>
      <family val="1"/>
      <charset val="163"/>
    </font>
    <font>
      <sz val="12"/>
      <name val="Times New Roman"/>
      <family val="1"/>
      <charset val="163"/>
    </font>
    <font>
      <sz val="12"/>
      <color rgb="FFFF0000"/>
      <name val="Times New Roman"/>
      <family val="1"/>
      <charset val="163"/>
    </font>
    <font>
      <sz val="12"/>
      <color rgb="FFFF0000"/>
      <name val="Times New Roman"/>
      <family val="1"/>
    </font>
    <font>
      <b/>
      <sz val="12"/>
      <color rgb="FFFF0000"/>
      <name val="Times New Roman"/>
      <family val="1"/>
    </font>
    <font>
      <vertAlign val="subscript"/>
      <sz val="12"/>
      <name val="Times New Roman"/>
      <family val="1"/>
    </font>
    <font>
      <vertAlign val="superscript"/>
      <sz val="12"/>
      <name val="Times New Roman"/>
      <family val="1"/>
    </font>
    <font>
      <b/>
      <vertAlign val="subscript"/>
      <sz val="12"/>
      <name val="Times New Roman"/>
      <family val="1"/>
    </font>
    <font>
      <sz val="13"/>
      <name val="Arial"/>
      <family val="2"/>
      <scheme val="minor"/>
    </font>
    <font>
      <b/>
      <sz val="13"/>
      <name val="Times New Roman"/>
      <family val="1"/>
      <charset val="163"/>
    </font>
    <font>
      <sz val="13"/>
      <name val="Times New Roman"/>
      <family val="1"/>
      <charset val="163"/>
    </font>
    <font>
      <sz val="13"/>
      <name val="Arial"/>
      <family val="2"/>
      <charset val="163"/>
      <scheme val="minor"/>
    </font>
    <font>
      <b/>
      <sz val="13"/>
      <name val="Arial"/>
      <family val="2"/>
      <charset val="163"/>
      <scheme val="minor"/>
    </font>
    <font>
      <sz val="13"/>
      <color rgb="FFFF0000"/>
      <name val="Times New Roman"/>
      <family val="1"/>
      <charset val="163"/>
    </font>
    <font>
      <sz val="13"/>
      <color rgb="FFFF0000"/>
      <name val="Arial"/>
      <family val="2"/>
      <charset val="163"/>
      <scheme val="minor"/>
    </font>
    <font>
      <sz val="13"/>
      <name val="Times New Roman"/>
      <family val="1"/>
      <scheme val="major"/>
    </font>
    <font>
      <b/>
      <sz val="13"/>
      <name val="Times New Roman"/>
      <family val="1"/>
      <scheme val="major"/>
    </font>
    <font>
      <b/>
      <sz val="13"/>
      <color theme="1"/>
      <name val="Times New Roman"/>
      <family val="1"/>
      <charset val="163"/>
    </font>
    <font>
      <sz val="13"/>
      <color theme="1"/>
      <name val="Times New Roman"/>
      <family val="1"/>
      <charset val="163"/>
    </font>
    <font>
      <b/>
      <sz val="12"/>
      <color theme="1"/>
      <name val="Times New Roman"/>
      <family val="1"/>
      <charset val="163"/>
    </font>
    <font>
      <sz val="12"/>
      <color theme="1"/>
      <name val="Times New Roman"/>
      <family val="1"/>
      <charset val="163"/>
    </font>
    <font>
      <sz val="12"/>
      <name val="Aptos Narrow"/>
      <family val="2"/>
    </font>
    <font>
      <b/>
      <sz val="12"/>
      <color rgb="FFFF0000"/>
      <name val="Times New Roman"/>
      <family val="1"/>
      <charset val="163"/>
    </font>
    <font>
      <i/>
      <sz val="12"/>
      <name val="Times New Roman"/>
      <family val="1"/>
    </font>
    <font>
      <b/>
      <i/>
      <sz val="12"/>
      <name val="Times New Roman"/>
      <family val="1"/>
    </font>
    <font>
      <i/>
      <sz val="12"/>
      <color theme="1"/>
      <name val="Times New Roman"/>
      <family val="1"/>
    </font>
    <font>
      <b/>
      <i/>
      <sz val="12"/>
      <color theme="1"/>
      <name val="Times New Roman"/>
      <family val="1"/>
    </font>
    <font>
      <sz val="12"/>
      <name val="Calibri"/>
      <family val="2"/>
    </font>
    <font>
      <sz val="10.199999999999999"/>
      <name val="Times New Roman"/>
      <family val="1"/>
      <charset val="163"/>
    </font>
    <font>
      <sz val="10"/>
      <name val="Times New Roman"/>
      <family val="1"/>
    </font>
  </fonts>
  <fills count="3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FFFFFF"/>
        <bgColor rgb="FF000000"/>
      </patternFill>
    </fill>
    <fill>
      <patternFill patternType="solid">
        <fgColor rgb="FFFFFFFF"/>
        <bgColor indexed="64"/>
      </patternFill>
    </fill>
    <fill>
      <patternFill patternType="solid">
        <fgColor theme="0"/>
        <bgColor theme="0"/>
      </patternFill>
    </fill>
    <fill>
      <patternFill patternType="solid">
        <fgColor rgb="FF0070C0"/>
        <bgColor indexed="64"/>
      </patternFill>
    </fill>
    <fill>
      <patternFill patternType="solid">
        <fgColor theme="7" tint="-0.499984740745262"/>
        <bgColor indexed="64"/>
      </patternFill>
    </fill>
    <fill>
      <patternFill patternType="solid">
        <fgColor theme="9" tint="0.79998168889431442"/>
        <bgColor indexed="64"/>
      </patternFill>
    </fill>
    <fill>
      <patternFill patternType="solid">
        <fgColor theme="6"/>
        <bgColor indexed="64"/>
      </patternFill>
    </fill>
    <fill>
      <patternFill patternType="solid">
        <fgColor theme="7" tint="0.79998168889431442"/>
        <bgColor indexed="64"/>
      </patternFill>
    </fill>
    <fill>
      <patternFill patternType="solid">
        <fgColor rgb="FF00FFFF"/>
        <bgColor indexed="64"/>
      </patternFill>
    </fill>
    <fill>
      <patternFill patternType="solid">
        <fgColor rgb="FFFF3399"/>
        <bgColor indexed="64"/>
      </patternFill>
    </fill>
    <fill>
      <patternFill patternType="solid">
        <fgColor rgb="FF808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66FF99"/>
        <bgColor indexed="64"/>
      </patternFill>
    </fill>
    <fill>
      <patternFill patternType="solid">
        <fgColor theme="3" tint="0.79998168889431442"/>
        <bgColor indexed="64"/>
      </patternFill>
    </fill>
    <fill>
      <patternFill patternType="solid">
        <fgColor rgb="FFCC3300"/>
        <bgColor indexed="64"/>
      </patternFill>
    </fill>
    <fill>
      <patternFill patternType="solid">
        <fgColor theme="0"/>
        <bgColor rgb="FFCCFFFF"/>
      </patternFill>
    </fill>
    <fill>
      <patternFill patternType="solid">
        <fgColor rgb="FFFFC000"/>
        <bgColor indexed="64"/>
      </patternFill>
    </fill>
    <fill>
      <patternFill patternType="solid">
        <fgColor theme="9" tint="0.39997558519241921"/>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rgb="FF7030A0"/>
        <bgColor indexed="64"/>
      </patternFill>
    </fill>
    <fill>
      <patternFill patternType="solid">
        <fgColor rgb="FFFF000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7">
    <xf numFmtId="0" fontId="0" fillId="0" borderId="0"/>
    <xf numFmtId="164" fontId="1" fillId="0" borderId="0" applyFont="0" applyFill="0" applyBorder="0" applyAlignment="0" applyProtection="0"/>
    <xf numFmtId="0" fontId="4" fillId="0" borderId="0"/>
    <xf numFmtId="0" fontId="5" fillId="0" borderId="0"/>
    <xf numFmtId="0" fontId="3" fillId="0" borderId="0"/>
    <xf numFmtId="0" fontId="3" fillId="0" borderId="0"/>
    <xf numFmtId="0" fontId="6" fillId="0" borderId="0"/>
  </cellStyleXfs>
  <cellXfs count="677">
    <xf numFmtId="0" fontId="0" fillId="0" borderId="0" xfId="0"/>
    <xf numFmtId="0" fontId="7" fillId="0" borderId="0" xfId="0" applyFont="1" applyAlignment="1">
      <alignment vertical="center"/>
    </xf>
    <xf numFmtId="0" fontId="9" fillId="3" borderId="0" xfId="0" applyFont="1" applyFill="1" applyAlignment="1">
      <alignment horizontal="center" vertical="center"/>
    </xf>
    <xf numFmtId="0" fontId="9" fillId="2" borderId="2" xfId="0" applyFont="1" applyFill="1" applyBorder="1" applyAlignment="1">
      <alignment horizontal="center" vertical="center"/>
    </xf>
    <xf numFmtId="0" fontId="9" fillId="2" borderId="0" xfId="0" applyFont="1" applyFill="1" applyAlignment="1">
      <alignment horizontal="center" vertical="center"/>
    </xf>
    <xf numFmtId="3" fontId="10" fillId="0" borderId="0" xfId="0" applyNumberFormat="1" applyFont="1" applyAlignment="1">
      <alignment horizontal="center" vertical="center"/>
    </xf>
    <xf numFmtId="167" fontId="11" fillId="0" borderId="0" xfId="1" applyNumberFormat="1" applyFont="1" applyAlignment="1">
      <alignment horizontal="center" vertical="center"/>
    </xf>
    <xf numFmtId="0" fontId="10" fillId="0" borderId="0" xfId="0" applyFont="1" applyAlignment="1">
      <alignment horizontal="center" vertical="center"/>
    </xf>
    <xf numFmtId="3" fontId="10" fillId="2" borderId="0" xfId="0" applyNumberFormat="1" applyFont="1" applyFill="1" applyAlignment="1">
      <alignment horizontal="center" vertical="center"/>
    </xf>
    <xf numFmtId="167" fontId="11" fillId="2" borderId="0" xfId="1" applyNumberFormat="1" applyFont="1" applyFill="1" applyAlignment="1">
      <alignment horizontal="center" vertical="center"/>
    </xf>
    <xf numFmtId="0" fontId="10" fillId="2" borderId="0" xfId="0" applyFont="1" applyFill="1" applyAlignment="1">
      <alignment horizontal="center" vertical="center"/>
    </xf>
    <xf numFmtId="0" fontId="8" fillId="2" borderId="2" xfId="0" applyFont="1" applyFill="1" applyBorder="1" applyAlignment="1">
      <alignment horizontal="center" vertical="center"/>
    </xf>
    <xf numFmtId="0" fontId="8" fillId="2" borderId="0" xfId="0" applyFont="1" applyFill="1" applyAlignment="1">
      <alignment horizontal="center" vertical="center"/>
    </xf>
    <xf numFmtId="0" fontId="3" fillId="2" borderId="0" xfId="0" applyFont="1" applyFill="1" applyAlignment="1">
      <alignment horizontal="center" vertical="center"/>
    </xf>
    <xf numFmtId="0" fontId="2" fillId="2" borderId="0" xfId="0" applyFont="1" applyFill="1" applyAlignment="1">
      <alignment horizontal="center" vertical="center"/>
    </xf>
    <xf numFmtId="0" fontId="8" fillId="0" borderId="2" xfId="0" applyFont="1" applyBorder="1" applyAlignment="1">
      <alignment vertical="center"/>
    </xf>
    <xf numFmtId="3" fontId="8" fillId="0" borderId="2" xfId="0" applyNumberFormat="1" applyFont="1" applyBorder="1" applyAlignment="1">
      <alignment vertical="center" wrapText="1"/>
    </xf>
    <xf numFmtId="0" fontId="8" fillId="0" borderId="0" xfId="0" applyFont="1" applyAlignment="1">
      <alignment vertical="center"/>
    </xf>
    <xf numFmtId="0" fontId="12" fillId="0" borderId="0" xfId="0" applyFont="1" applyAlignment="1" applyProtection="1">
      <alignment vertical="center"/>
      <protection hidden="1"/>
    </xf>
    <xf numFmtId="3" fontId="12" fillId="0" borderId="0" xfId="0" applyNumberFormat="1" applyFont="1" applyAlignment="1" applyProtection="1">
      <alignment vertical="center"/>
      <protection hidden="1"/>
    </xf>
    <xf numFmtId="0" fontId="15" fillId="0" borderId="0" xfId="0" applyFont="1" applyAlignment="1">
      <alignment vertical="center"/>
    </xf>
    <xf numFmtId="0" fontId="13" fillId="0" borderId="0" xfId="0" applyFont="1" applyAlignment="1" applyProtection="1">
      <alignment horizontal="center" vertical="center"/>
      <protection hidden="1"/>
    </xf>
    <xf numFmtId="0" fontId="13" fillId="0" borderId="0" xfId="0" applyFont="1" applyAlignment="1" applyProtection="1">
      <alignment vertical="center"/>
      <protection hidden="1"/>
    </xf>
    <xf numFmtId="0" fontId="12" fillId="0" borderId="0" xfId="0" applyFont="1" applyAlignment="1">
      <alignment vertical="center"/>
    </xf>
    <xf numFmtId="0" fontId="12" fillId="0" borderId="0" xfId="0" applyFont="1" applyAlignment="1" applyProtection="1">
      <alignment vertical="center"/>
      <protection locked="0"/>
    </xf>
    <xf numFmtId="0" fontId="0" fillId="0" borderId="0" xfId="0" applyAlignment="1">
      <alignment vertical="center"/>
    </xf>
    <xf numFmtId="0" fontId="10" fillId="0" borderId="2" xfId="0" applyFont="1" applyBorder="1" applyAlignment="1">
      <alignment horizontal="center" vertical="center" wrapText="1"/>
    </xf>
    <xf numFmtId="3" fontId="10" fillId="0" borderId="2" xfId="0" applyNumberFormat="1" applyFont="1" applyBorder="1" applyAlignment="1">
      <alignment vertical="center" wrapText="1"/>
    </xf>
    <xf numFmtId="3" fontId="14" fillId="0" borderId="2" xfId="0" applyNumberFormat="1" applyFont="1" applyBorder="1" applyAlignment="1">
      <alignment vertical="center" wrapText="1"/>
    </xf>
    <xf numFmtId="0" fontId="10" fillId="2" borderId="2" xfId="0" applyFont="1" applyFill="1" applyBorder="1" applyAlignment="1">
      <alignment horizontal="center" vertical="center" wrapText="1"/>
    </xf>
    <xf numFmtId="3" fontId="10" fillId="2" borderId="2" xfId="0" applyNumberFormat="1" applyFont="1" applyFill="1" applyBorder="1" applyAlignment="1">
      <alignment vertical="center" wrapText="1"/>
    </xf>
    <xf numFmtId="3" fontId="14" fillId="2" borderId="2" xfId="0" applyNumberFormat="1" applyFont="1" applyFill="1" applyBorder="1" applyAlignment="1">
      <alignment vertical="center" wrapText="1"/>
    </xf>
    <xf numFmtId="0" fontId="8" fillId="2" borderId="2" xfId="0" quotePrefix="1"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3" fontId="8" fillId="2" borderId="2" xfId="0" applyNumberFormat="1" applyFont="1" applyFill="1" applyBorder="1" applyAlignment="1">
      <alignment vertical="center" wrapText="1"/>
    </xf>
    <xf numFmtId="3" fontId="16" fillId="2" borderId="2" xfId="2" applyNumberFormat="1" applyFont="1" applyFill="1" applyBorder="1" applyAlignment="1">
      <alignment vertical="center"/>
    </xf>
    <xf numFmtId="0" fontId="9" fillId="2" borderId="2" xfId="0" quotePrefix="1" applyFont="1" applyFill="1" applyBorder="1" applyAlignment="1">
      <alignment horizontal="center" vertical="center" wrapText="1"/>
    </xf>
    <xf numFmtId="0" fontId="9" fillId="2" borderId="2" xfId="0" applyFont="1" applyFill="1" applyBorder="1" applyAlignment="1">
      <alignment horizontal="left" vertical="center" wrapText="1"/>
    </xf>
    <xf numFmtId="0" fontId="17" fillId="2" borderId="2" xfId="3" applyFont="1" applyFill="1" applyBorder="1" applyAlignment="1">
      <alignment horizontal="left" vertical="center"/>
    </xf>
    <xf numFmtId="0" fontId="9" fillId="2" borderId="2" xfId="0" applyFont="1" applyFill="1" applyBorder="1" applyAlignment="1">
      <alignment horizontal="center" vertical="center" wrapText="1"/>
    </xf>
    <xf numFmtId="3" fontId="9" fillId="2" borderId="2" xfId="0" applyNumberFormat="1" applyFont="1" applyFill="1" applyBorder="1" applyAlignment="1">
      <alignment vertical="center" wrapText="1"/>
    </xf>
    <xf numFmtId="3" fontId="17" fillId="2" borderId="2" xfId="2" applyNumberFormat="1" applyFont="1" applyFill="1" applyBorder="1" applyAlignment="1">
      <alignment vertical="center"/>
    </xf>
    <xf numFmtId="0" fontId="9" fillId="2" borderId="2" xfId="3" applyFont="1" applyFill="1" applyBorder="1" applyAlignment="1">
      <alignment horizontal="left" vertical="center"/>
    </xf>
    <xf numFmtId="0" fontId="17" fillId="2" borderId="2" xfId="4" applyFont="1" applyFill="1" applyBorder="1" applyAlignment="1">
      <alignment horizontal="left" vertical="center"/>
    </xf>
    <xf numFmtId="0" fontId="17" fillId="2" borderId="2" xfId="5" applyFont="1" applyFill="1" applyBorder="1" applyAlignment="1">
      <alignment horizontal="left" vertical="center"/>
    </xf>
    <xf numFmtId="0" fontId="17" fillId="2" borderId="2" xfId="3" applyFont="1" applyFill="1" applyBorder="1" applyAlignment="1">
      <alignment horizontal="left" vertical="center" wrapText="1"/>
    </xf>
    <xf numFmtId="3" fontId="17" fillId="2" borderId="2" xfId="3" applyNumberFormat="1" applyFont="1" applyFill="1" applyBorder="1" applyAlignment="1">
      <alignment horizontal="left" vertical="center" wrapText="1"/>
    </xf>
    <xf numFmtId="3" fontId="9" fillId="2" borderId="2" xfId="0" applyNumberFormat="1" applyFont="1" applyFill="1" applyBorder="1" applyAlignment="1">
      <alignment horizontal="center" vertical="center" wrapText="1"/>
    </xf>
    <xf numFmtId="0" fontId="9" fillId="2" borderId="2" xfId="0" applyFont="1" applyFill="1" applyBorder="1" applyAlignment="1">
      <alignment vertical="center" wrapText="1"/>
    </xf>
    <xf numFmtId="0" fontId="9" fillId="0" borderId="2" xfId="0" applyFont="1" applyBorder="1" applyAlignment="1">
      <alignment vertical="center" wrapText="1"/>
    </xf>
    <xf numFmtId="0" fontId="9" fillId="0" borderId="2" xfId="0" applyFont="1" applyBorder="1" applyAlignment="1">
      <alignment horizontal="justify" vertical="center" wrapText="1"/>
    </xf>
    <xf numFmtId="0" fontId="9" fillId="0" borderId="2" xfId="0" applyFont="1" applyBorder="1" applyAlignment="1">
      <alignment horizontal="left" vertical="center" wrapText="1"/>
    </xf>
    <xf numFmtId="0" fontId="16" fillId="2" borderId="2" xfId="3" applyFont="1" applyFill="1" applyBorder="1" applyAlignment="1">
      <alignment horizontal="left" vertical="center" wrapText="1"/>
    </xf>
    <xf numFmtId="0" fontId="17" fillId="0" borderId="2" xfId="0" applyFont="1" applyBorder="1" applyAlignment="1">
      <alignment vertical="center" shrinkToFit="1"/>
    </xf>
    <xf numFmtId="0" fontId="9" fillId="0" borderId="2" xfId="0" applyFont="1" applyBorder="1" applyAlignment="1">
      <alignment wrapText="1"/>
    </xf>
    <xf numFmtId="0" fontId="9" fillId="0" borderId="2" xfId="0" applyFont="1" applyBorder="1" applyAlignment="1">
      <alignment horizontal="left" wrapText="1"/>
    </xf>
    <xf numFmtId="0" fontId="18" fillId="0" borderId="2" xfId="0" applyFont="1" applyBorder="1" applyAlignment="1">
      <alignment vertical="center"/>
    </xf>
    <xf numFmtId="0" fontId="18" fillId="0" borderId="2" xfId="0" applyFont="1" applyBorder="1" applyAlignment="1">
      <alignment horizontal="left" vertical="center"/>
    </xf>
    <xf numFmtId="0" fontId="9" fillId="12" borderId="2" xfId="0" applyFont="1" applyFill="1" applyBorder="1" applyAlignment="1">
      <alignment vertical="center" wrapText="1"/>
    </xf>
    <xf numFmtId="0" fontId="17" fillId="28" borderId="2" xfId="0" applyFont="1" applyFill="1" applyBorder="1" applyAlignment="1">
      <alignment horizontal="left" vertical="center" wrapText="1"/>
    </xf>
    <xf numFmtId="165" fontId="17" fillId="0" borderId="2" xfId="1" applyNumberFormat="1" applyFont="1" applyBorder="1" applyAlignment="1"/>
    <xf numFmtId="0" fontId="17" fillId="2" borderId="2" xfId="0" applyFont="1" applyFill="1" applyBorder="1" applyAlignment="1">
      <alignment horizontal="left" vertical="center" wrapText="1"/>
    </xf>
    <xf numFmtId="0" fontId="9" fillId="0" borderId="2" xfId="0" applyFont="1" applyBorder="1"/>
    <xf numFmtId="0" fontId="17" fillId="0" borderId="2" xfId="0" applyFont="1" applyBorder="1"/>
    <xf numFmtId="165" fontId="17" fillId="0" borderId="2" xfId="1" applyNumberFormat="1" applyFont="1" applyBorder="1" applyAlignment="1">
      <alignment horizontal="left"/>
    </xf>
    <xf numFmtId="0" fontId="8" fillId="3" borderId="2" xfId="0" applyFont="1" applyFill="1" applyBorder="1" applyAlignment="1">
      <alignment horizontal="center" vertical="center" wrapText="1"/>
    </xf>
    <xf numFmtId="0" fontId="8" fillId="0" borderId="2" xfId="0" applyFont="1" applyBorder="1"/>
    <xf numFmtId="165" fontId="9" fillId="0" borderId="2" xfId="0" applyNumberFormat="1" applyFont="1" applyBorder="1" applyAlignment="1">
      <alignment horizontal="left"/>
    </xf>
    <xf numFmtId="0" fontId="9" fillId="0" borderId="2" xfId="0" applyFont="1" applyBorder="1" applyAlignment="1">
      <alignment horizontal="left"/>
    </xf>
    <xf numFmtId="0" fontId="8" fillId="0" borderId="2" xfId="0" applyFont="1" applyBorder="1" applyAlignment="1">
      <alignment horizontal="left"/>
    </xf>
    <xf numFmtId="0" fontId="18" fillId="0" borderId="2" xfId="0" applyFont="1" applyBorder="1" applyAlignment="1">
      <alignment horizontal="center" vertical="center"/>
    </xf>
    <xf numFmtId="0" fontId="18" fillId="0" borderId="2" xfId="0" applyFont="1" applyBorder="1" applyAlignment="1">
      <alignment horizontal="left" vertical="center" wrapText="1"/>
    </xf>
    <xf numFmtId="0" fontId="17" fillId="0" borderId="2" xfId="0" applyFont="1" applyBorder="1" applyAlignment="1">
      <alignment horizontal="left" vertical="center"/>
    </xf>
    <xf numFmtId="0" fontId="17" fillId="0" borderId="2" xfId="0" applyFont="1" applyBorder="1" applyAlignment="1">
      <alignment horizontal="left" vertical="center" wrapText="1"/>
    </xf>
    <xf numFmtId="0" fontId="8" fillId="0" borderId="2" xfId="0" applyFont="1" applyBorder="1" applyAlignment="1">
      <alignment horizontal="center"/>
    </xf>
    <xf numFmtId="0" fontId="17" fillId="0" borderId="2" xfId="0" applyFont="1" applyBorder="1" applyAlignment="1">
      <alignment horizontal="left" wrapText="1"/>
    </xf>
    <xf numFmtId="165" fontId="17" fillId="0" borderId="2" xfId="1" applyNumberFormat="1" applyFont="1" applyFill="1" applyBorder="1" applyAlignment="1">
      <alignment horizontal="left"/>
    </xf>
    <xf numFmtId="165" fontId="17" fillId="0" borderId="2" xfId="1" applyNumberFormat="1" applyFont="1" applyBorder="1" applyAlignment="1">
      <alignment horizontal="left" vertical="center" shrinkToFit="1"/>
    </xf>
    <xf numFmtId="0" fontId="9" fillId="0" borderId="2" xfId="0" applyFont="1" applyBorder="1" applyAlignment="1">
      <alignment horizontal="center" vertical="center" wrapText="1"/>
    </xf>
    <xf numFmtId="0" fontId="9" fillId="2" borderId="2" xfId="0" applyFont="1" applyFill="1" applyBorder="1" applyAlignment="1">
      <alignment horizontal="left" vertical="center"/>
    </xf>
    <xf numFmtId="0" fontId="9" fillId="0" borderId="2" xfId="0" quotePrefix="1" applyFont="1" applyBorder="1" applyAlignment="1">
      <alignment horizontal="center" vertical="center" wrapText="1"/>
    </xf>
    <xf numFmtId="3" fontId="9" fillId="0" borderId="2" xfId="0" applyNumberFormat="1" applyFont="1" applyBorder="1" applyAlignment="1">
      <alignment vertical="center" wrapText="1"/>
    </xf>
    <xf numFmtId="3" fontId="17" fillId="2" borderId="2" xfId="0" applyNumberFormat="1" applyFont="1" applyFill="1" applyBorder="1" applyAlignment="1">
      <alignment vertical="center"/>
    </xf>
    <xf numFmtId="3" fontId="9" fillId="0" borderId="0" xfId="0" applyNumberFormat="1" applyFont="1" applyAlignment="1">
      <alignment horizontal="center" vertical="center"/>
    </xf>
    <xf numFmtId="167" fontId="17" fillId="0" borderId="0" xfId="1" applyNumberFormat="1" applyFont="1" applyAlignment="1">
      <alignment horizontal="center" vertical="center"/>
    </xf>
    <xf numFmtId="0" fontId="9" fillId="0" borderId="0" xfId="0" applyFont="1" applyAlignment="1">
      <alignment horizontal="center" vertical="center"/>
    </xf>
    <xf numFmtId="3" fontId="9" fillId="2" borderId="0" xfId="0" applyNumberFormat="1" applyFont="1" applyFill="1" applyAlignment="1">
      <alignment horizontal="center" vertical="center"/>
    </xf>
    <xf numFmtId="167" fontId="17" fillId="2" borderId="0" xfId="1" applyNumberFormat="1" applyFont="1" applyFill="1" applyAlignment="1">
      <alignment horizontal="center" vertical="center"/>
    </xf>
    <xf numFmtId="3" fontId="17" fillId="2" borderId="2" xfId="0" applyNumberFormat="1"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2" xfId="0" applyFont="1" applyBorder="1" applyAlignment="1">
      <alignment horizontal="justify" vertical="center" wrapText="1"/>
    </xf>
    <xf numFmtId="0" fontId="13" fillId="0" borderId="2" xfId="0" applyFont="1" applyBorder="1" applyAlignment="1">
      <alignment horizontal="left" vertical="center" wrapText="1"/>
    </xf>
    <xf numFmtId="0" fontId="13" fillId="0" borderId="2" xfId="0" applyFont="1" applyBorder="1" applyAlignment="1">
      <alignment vertical="center" wrapText="1"/>
    </xf>
    <xf numFmtId="0" fontId="13" fillId="0" borderId="2" xfId="0" quotePrefix="1" applyFont="1" applyBorder="1" applyAlignment="1">
      <alignment horizontal="left" vertical="center"/>
    </xf>
    <xf numFmtId="0" fontId="13" fillId="0" borderId="2" xfId="0" quotePrefix="1" applyFont="1" applyBorder="1" applyAlignment="1">
      <alignment horizontal="center" vertical="center" wrapText="1"/>
    </xf>
    <xf numFmtId="0" fontId="13" fillId="0" borderId="2" xfId="0" applyFont="1" applyBorder="1" applyAlignment="1">
      <alignment horizontal="center" vertical="center" wrapText="1"/>
    </xf>
    <xf numFmtId="0" fontId="8" fillId="3" borderId="2" xfId="0" applyFont="1" applyFill="1" applyBorder="1" applyAlignment="1">
      <alignment horizontal="center" vertical="center"/>
    </xf>
    <xf numFmtId="0" fontId="9" fillId="3" borderId="2" xfId="0" applyFont="1" applyFill="1" applyBorder="1" applyAlignment="1">
      <alignment vertical="center" wrapText="1"/>
    </xf>
    <xf numFmtId="0" fontId="16" fillId="2" borderId="2" xfId="3" applyFont="1" applyFill="1" applyBorder="1" applyAlignment="1">
      <alignment horizontal="left" vertical="center"/>
    </xf>
    <xf numFmtId="3" fontId="16" fillId="2" borderId="2" xfId="3" applyNumberFormat="1" applyFont="1" applyFill="1" applyBorder="1" applyAlignment="1">
      <alignment horizontal="left" vertical="center" wrapText="1"/>
    </xf>
    <xf numFmtId="0" fontId="19" fillId="0" borderId="2" xfId="0" applyFont="1" applyBorder="1" applyAlignment="1">
      <alignment horizontal="center" vertical="center"/>
    </xf>
    <xf numFmtId="0" fontId="19" fillId="0" borderId="2" xfId="0" applyFont="1" applyBorder="1" applyAlignment="1">
      <alignment horizontal="left" vertical="center"/>
    </xf>
    <xf numFmtId="0" fontId="8" fillId="0" borderId="2" xfId="0" applyFont="1" applyBorder="1" applyAlignment="1">
      <alignment horizontal="left" vertical="center" wrapText="1"/>
    </xf>
    <xf numFmtId="0" fontId="8" fillId="3" borderId="2" xfId="0" quotePrefix="1" applyFont="1" applyFill="1" applyBorder="1" applyAlignment="1">
      <alignment horizontal="center" vertical="center" wrapText="1"/>
    </xf>
    <xf numFmtId="0" fontId="8" fillId="3" borderId="2" xfId="0" applyFont="1" applyFill="1" applyBorder="1" applyAlignment="1">
      <alignment horizontal="left" vertical="center" wrapText="1"/>
    </xf>
    <xf numFmtId="3" fontId="8" fillId="3" borderId="2" xfId="0" applyNumberFormat="1" applyFont="1" applyFill="1" applyBorder="1" applyAlignment="1">
      <alignment vertical="center" wrapText="1"/>
    </xf>
    <xf numFmtId="3" fontId="16" fillId="3" borderId="2" xfId="2" applyNumberFormat="1" applyFont="1" applyFill="1" applyBorder="1" applyAlignment="1">
      <alignment vertical="center"/>
    </xf>
    <xf numFmtId="3" fontId="8" fillId="3" borderId="2" xfId="0" applyNumberFormat="1" applyFont="1" applyFill="1" applyBorder="1" applyAlignment="1">
      <alignment horizontal="center" vertical="center" wrapText="1"/>
    </xf>
    <xf numFmtId="0" fontId="8" fillId="3" borderId="0" xfId="0" applyFont="1" applyFill="1" applyAlignment="1">
      <alignment horizontal="center" vertical="center"/>
    </xf>
    <xf numFmtId="0" fontId="16" fillId="3" borderId="2" xfId="3" applyFont="1" applyFill="1" applyBorder="1" applyAlignment="1">
      <alignment horizontal="left" vertical="center" wrapText="1"/>
    </xf>
    <xf numFmtId="0" fontId="2" fillId="3" borderId="0" xfId="0" applyFont="1" applyFill="1" applyAlignment="1">
      <alignment horizontal="center" vertical="center"/>
    </xf>
    <xf numFmtId="0" fontId="8" fillId="3" borderId="2" xfId="0" applyFont="1" applyFill="1" applyBorder="1" applyAlignment="1">
      <alignment horizontal="left" vertical="center"/>
    </xf>
    <xf numFmtId="168" fontId="8" fillId="3" borderId="0" xfId="1" applyNumberFormat="1" applyFont="1" applyFill="1" applyAlignment="1">
      <alignment horizontal="center" vertical="center"/>
    </xf>
    <xf numFmtId="3" fontId="8" fillId="3" borderId="2" xfId="0" applyNumberFormat="1" applyFont="1" applyFill="1" applyBorder="1" applyAlignment="1">
      <alignment horizontal="right" vertical="center" wrapText="1"/>
    </xf>
    <xf numFmtId="0" fontId="9" fillId="3" borderId="2" xfId="0" applyFont="1" applyFill="1" applyBorder="1" applyAlignment="1">
      <alignment horizontal="center" vertical="center"/>
    </xf>
    <xf numFmtId="0" fontId="17" fillId="2" borderId="2" xfId="0" quotePrefix="1"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xf>
    <xf numFmtId="0" fontId="8"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textRotation="90" wrapText="1"/>
    </xf>
    <xf numFmtId="0" fontId="12" fillId="10" borderId="2" xfId="0" applyFont="1" applyFill="1" applyBorder="1" applyAlignment="1">
      <alignment horizontal="right" vertical="center" textRotation="90" wrapText="1"/>
    </xf>
    <xf numFmtId="0" fontId="12" fillId="29" borderId="2" xfId="0" applyFont="1" applyFill="1" applyBorder="1" applyAlignment="1">
      <alignment horizontal="center" vertical="center" textRotation="90" wrapText="1"/>
    </xf>
    <xf numFmtId="0" fontId="12" fillId="30" borderId="2" xfId="0" applyFont="1" applyFill="1" applyBorder="1" applyAlignment="1">
      <alignment horizontal="center" vertical="center" textRotation="90" wrapText="1"/>
    </xf>
    <xf numFmtId="0" fontId="12" fillId="18" borderId="2" xfId="0" applyFont="1" applyFill="1" applyBorder="1" applyAlignment="1">
      <alignment horizontal="center" vertical="center" textRotation="90" wrapText="1"/>
    </xf>
    <xf numFmtId="0" fontId="12" fillId="10" borderId="2" xfId="0" applyFont="1" applyFill="1" applyBorder="1" applyAlignment="1">
      <alignment horizontal="center" vertical="center" textRotation="90" wrapText="1"/>
    </xf>
    <xf numFmtId="0" fontId="12" fillId="22" borderId="2" xfId="0" applyFont="1" applyFill="1" applyBorder="1" applyAlignment="1">
      <alignment horizontal="center" vertical="center" textRotation="90" wrapText="1"/>
    </xf>
    <xf numFmtId="0" fontId="12" fillId="5" borderId="2" xfId="0" applyFont="1" applyFill="1" applyBorder="1" applyAlignment="1">
      <alignment horizontal="center" vertical="center" textRotation="90" wrapText="1"/>
    </xf>
    <xf numFmtId="0" fontId="12" fillId="32" borderId="2" xfId="0" applyFont="1" applyFill="1" applyBorder="1" applyAlignment="1">
      <alignment horizontal="right" vertical="center" wrapText="1"/>
    </xf>
    <xf numFmtId="0" fontId="12" fillId="4" borderId="2" xfId="0" applyFont="1" applyFill="1" applyBorder="1" applyAlignment="1">
      <alignment horizontal="center" vertical="center" textRotation="90" wrapText="1"/>
    </xf>
    <xf numFmtId="0" fontId="12" fillId="31" borderId="2" xfId="0" applyFont="1" applyFill="1" applyBorder="1" applyAlignment="1">
      <alignment horizontal="right" vertical="center" wrapText="1"/>
    </xf>
    <xf numFmtId="0" fontId="12" fillId="3" borderId="2" xfId="0" applyFont="1" applyFill="1" applyBorder="1" applyAlignment="1">
      <alignment horizontal="right" vertical="center" wrapText="1"/>
    </xf>
    <xf numFmtId="0" fontId="13" fillId="2" borderId="2" xfId="0" applyFont="1" applyFill="1" applyBorder="1" applyAlignment="1">
      <alignment horizontal="center" vertical="center" wrapText="1"/>
    </xf>
    <xf numFmtId="0" fontId="21" fillId="2" borderId="2" xfId="0" applyFont="1" applyFill="1" applyBorder="1" applyAlignment="1">
      <alignment vertical="center" wrapText="1"/>
    </xf>
    <xf numFmtId="3" fontId="12" fillId="2" borderId="2" xfId="0" applyNumberFormat="1" applyFont="1" applyFill="1" applyBorder="1" applyAlignment="1">
      <alignment vertical="center"/>
    </xf>
    <xf numFmtId="3" fontId="12" fillId="4" borderId="2" xfId="0" applyNumberFormat="1" applyFont="1" applyFill="1" applyBorder="1" applyAlignment="1">
      <alignment vertical="center"/>
    </xf>
    <xf numFmtId="3" fontId="12" fillId="30" borderId="2" xfId="0" applyNumberFormat="1" applyFont="1" applyFill="1" applyBorder="1" applyAlignment="1">
      <alignment vertical="center"/>
    </xf>
    <xf numFmtId="3" fontId="12" fillId="3" borderId="2" xfId="0" applyNumberFormat="1" applyFont="1" applyFill="1" applyBorder="1" applyAlignment="1">
      <alignment vertical="center"/>
    </xf>
    <xf numFmtId="0" fontId="13" fillId="2" borderId="2" xfId="0" applyFont="1" applyFill="1" applyBorder="1" applyAlignment="1">
      <alignment horizontal="center" vertical="center"/>
    </xf>
    <xf numFmtId="0" fontId="12" fillId="2" borderId="4" xfId="0" applyFont="1" applyFill="1" applyBorder="1" applyAlignment="1">
      <alignment horizontal="left" vertical="center"/>
    </xf>
    <xf numFmtId="0" fontId="12" fillId="2" borderId="5" xfId="0" applyFont="1" applyFill="1" applyBorder="1" applyAlignment="1">
      <alignment horizontal="left" vertical="center"/>
    </xf>
    <xf numFmtId="0" fontId="12" fillId="2" borderId="6" xfId="0" applyFont="1" applyFill="1" applyBorder="1" applyAlignment="1">
      <alignment horizontal="left" vertical="center"/>
    </xf>
    <xf numFmtId="0" fontId="13" fillId="2" borderId="2" xfId="0" applyFont="1" applyFill="1" applyBorder="1" applyAlignment="1">
      <alignment vertical="center" wrapText="1"/>
    </xf>
    <xf numFmtId="0" fontId="12" fillId="2" borderId="2" xfId="0" applyFont="1" applyFill="1" applyBorder="1" applyAlignment="1">
      <alignment vertical="center" wrapText="1"/>
    </xf>
    <xf numFmtId="0" fontId="13" fillId="10" borderId="2" xfId="0" applyFont="1" applyFill="1" applyBorder="1" applyAlignment="1">
      <alignment horizontal="right" vertical="center"/>
    </xf>
    <xf numFmtId="0" fontId="13" fillId="29" borderId="2" xfId="0" applyFont="1" applyFill="1" applyBorder="1" applyAlignment="1">
      <alignment vertical="center"/>
    </xf>
    <xf numFmtId="0" fontId="13" fillId="30" borderId="2" xfId="0" applyFont="1" applyFill="1" applyBorder="1" applyAlignment="1">
      <alignment vertical="center"/>
    </xf>
    <xf numFmtId="0" fontId="13" fillId="3" borderId="2" xfId="0" applyFont="1" applyFill="1" applyBorder="1" applyAlignment="1">
      <alignment vertical="center"/>
    </xf>
    <xf numFmtId="0" fontId="13" fillId="2" borderId="2" xfId="0" applyFont="1" applyFill="1" applyBorder="1" applyAlignment="1">
      <alignment vertical="center"/>
    </xf>
    <xf numFmtId="0" fontId="13" fillId="18" borderId="2" xfId="0" applyFont="1" applyFill="1" applyBorder="1" applyAlignment="1">
      <alignment vertical="center"/>
    </xf>
    <xf numFmtId="0" fontId="13" fillId="10" borderId="2" xfId="0" applyFont="1" applyFill="1" applyBorder="1" applyAlignment="1">
      <alignment vertical="center"/>
    </xf>
    <xf numFmtId="0" fontId="13" fillId="22" borderId="2" xfId="0" applyFont="1" applyFill="1" applyBorder="1" applyAlignment="1">
      <alignment vertical="center"/>
    </xf>
    <xf numFmtId="0" fontId="13" fillId="5" borderId="2" xfId="0" applyFont="1" applyFill="1" applyBorder="1" applyAlignment="1">
      <alignment vertical="center"/>
    </xf>
    <xf numFmtId="0" fontId="13" fillId="32" borderId="2" xfId="0" applyFont="1" applyFill="1" applyBorder="1" applyAlignment="1">
      <alignment horizontal="right" vertical="center"/>
    </xf>
    <xf numFmtId="0" fontId="13" fillId="4" borderId="2" xfId="0" applyFont="1" applyFill="1" applyBorder="1" applyAlignment="1">
      <alignment vertical="center"/>
    </xf>
    <xf numFmtId="0" fontId="13" fillId="31" borderId="2" xfId="0" applyFont="1" applyFill="1" applyBorder="1" applyAlignment="1">
      <alignment horizontal="right" vertical="center"/>
    </xf>
    <xf numFmtId="0" fontId="21" fillId="2" borderId="2" xfId="0" applyFont="1" applyFill="1" applyBorder="1" applyAlignment="1">
      <alignment vertical="center"/>
    </xf>
    <xf numFmtId="0" fontId="13" fillId="2" borderId="2" xfId="0" quotePrefix="1" applyFont="1" applyFill="1" applyBorder="1" applyAlignment="1">
      <alignment vertical="center" wrapText="1"/>
    </xf>
    <xf numFmtId="0" fontId="21" fillId="2" borderId="2"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23" fillId="2" borderId="2" xfId="0" applyFont="1" applyFill="1" applyBorder="1" applyAlignment="1">
      <alignment horizontal="center" vertical="center" wrapText="1"/>
    </xf>
    <xf numFmtId="3" fontId="24" fillId="2" borderId="2" xfId="0" applyNumberFormat="1" applyFont="1" applyFill="1" applyBorder="1" applyAlignment="1">
      <alignment vertical="center"/>
    </xf>
    <xf numFmtId="0" fontId="12" fillId="2" borderId="2" xfId="0" applyFont="1" applyFill="1" applyBorder="1" applyAlignment="1">
      <alignment horizontal="left" vertical="center" wrapText="1"/>
    </xf>
    <xf numFmtId="0" fontId="20" fillId="2" borderId="2" xfId="0" applyFont="1" applyFill="1" applyBorder="1" applyAlignment="1">
      <alignment vertical="center"/>
    </xf>
    <xf numFmtId="0" fontId="13" fillId="36" borderId="2" xfId="0" applyFont="1" applyFill="1" applyBorder="1" applyAlignment="1">
      <alignment vertical="center"/>
    </xf>
    <xf numFmtId="0" fontId="13" fillId="2" borderId="2" xfId="0" applyFont="1" applyFill="1" applyBorder="1" applyAlignment="1">
      <alignment horizontal="left" vertical="center" wrapText="1"/>
    </xf>
    <xf numFmtId="0" fontId="13" fillId="2" borderId="2" xfId="0" applyFont="1" applyFill="1" applyBorder="1" applyAlignment="1">
      <alignment horizontal="justify" vertical="center" wrapText="1"/>
    </xf>
    <xf numFmtId="2" fontId="13" fillId="22" borderId="2" xfId="0" applyNumberFormat="1" applyFont="1" applyFill="1" applyBorder="1" applyAlignment="1">
      <alignment vertical="center"/>
    </xf>
    <xf numFmtId="165" fontId="13" fillId="30" borderId="2" xfId="1" applyNumberFormat="1" applyFont="1" applyFill="1" applyBorder="1" applyAlignment="1">
      <alignment horizontal="center" vertical="center" wrapText="1"/>
    </xf>
    <xf numFmtId="2" fontId="13" fillId="36" borderId="2" xfId="0" applyNumberFormat="1" applyFont="1" applyFill="1" applyBorder="1" applyAlignment="1">
      <alignment vertical="center"/>
    </xf>
    <xf numFmtId="0" fontId="13" fillId="36" borderId="2" xfId="0" applyFont="1" applyFill="1" applyBorder="1" applyAlignment="1">
      <alignment horizontal="right" vertical="center"/>
    </xf>
    <xf numFmtId="169" fontId="13" fillId="36" borderId="2" xfId="0" applyNumberFormat="1" applyFont="1" applyFill="1" applyBorder="1" applyAlignment="1">
      <alignment vertical="center"/>
    </xf>
    <xf numFmtId="0" fontId="13" fillId="3" borderId="2"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2" xfId="0" applyFont="1" applyFill="1" applyBorder="1" applyAlignment="1">
      <alignment horizontal="left" vertical="center" wrapText="1"/>
    </xf>
    <xf numFmtId="0" fontId="13" fillId="3" borderId="2"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 xfId="0" applyFont="1" applyFill="1" applyBorder="1" applyAlignment="1">
      <alignment vertical="center" wrapText="1"/>
    </xf>
    <xf numFmtId="0" fontId="13" fillId="2" borderId="3" xfId="0" applyFont="1" applyFill="1" applyBorder="1" applyAlignment="1">
      <alignment horizontal="center" vertical="center" wrapText="1"/>
    </xf>
    <xf numFmtId="0" fontId="12" fillId="2" borderId="2" xfId="0" applyFont="1" applyFill="1" applyBorder="1" applyAlignment="1">
      <alignment vertical="center"/>
    </xf>
    <xf numFmtId="0" fontId="13" fillId="2" borderId="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2" fillId="0" borderId="2" xfId="0" applyFont="1" applyBorder="1" applyAlignment="1">
      <alignment horizontal="center" vertical="center" wrapText="1"/>
    </xf>
    <xf numFmtId="0" fontId="12" fillId="2" borderId="6"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8" xfId="0" quotePrefix="1" applyFont="1" applyBorder="1" applyAlignment="1">
      <alignment horizontal="left" vertical="center" wrapText="1"/>
    </xf>
    <xf numFmtId="0" fontId="13" fillId="0" borderId="8" xfId="0" applyFont="1" applyBorder="1" applyAlignment="1">
      <alignment horizontal="justify" vertical="center" wrapText="1"/>
    </xf>
    <xf numFmtId="0" fontId="13" fillId="0" borderId="8" xfId="0" applyFont="1" applyBorder="1" applyAlignment="1">
      <alignment horizontal="left" vertical="center" wrapText="1"/>
    </xf>
    <xf numFmtId="0" fontId="13" fillId="0" borderId="8" xfId="0" applyFont="1" applyBorder="1" applyAlignment="1">
      <alignment vertical="center" wrapText="1"/>
    </xf>
    <xf numFmtId="0" fontId="13" fillId="0" borderId="8" xfId="0" quotePrefix="1" applyFont="1" applyBorder="1" applyAlignment="1">
      <alignment horizontal="left" vertical="center"/>
    </xf>
    <xf numFmtId="0" fontId="13" fillId="0" borderId="7" xfId="0" quotePrefix="1" applyFont="1" applyBorder="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xf>
    <xf numFmtId="0" fontId="16" fillId="0" borderId="0" xfId="0" applyFont="1" applyAlignment="1">
      <alignment horizontal="center" vertical="center"/>
    </xf>
    <xf numFmtId="0" fontId="16" fillId="3" borderId="2" xfId="0" applyFont="1" applyFill="1" applyBorder="1" applyAlignment="1">
      <alignment horizontal="center" vertical="center" wrapText="1"/>
    </xf>
    <xf numFmtId="0" fontId="17" fillId="3" borderId="0" xfId="0" applyFont="1" applyFill="1" applyAlignment="1">
      <alignment vertical="center"/>
    </xf>
    <xf numFmtId="0" fontId="17" fillId="2" borderId="2" xfId="0" applyFont="1" applyFill="1" applyBorder="1" applyAlignment="1">
      <alignment horizontal="center" vertical="center"/>
    </xf>
    <xf numFmtId="0" fontId="17" fillId="3" borderId="2" xfId="0" applyFont="1" applyFill="1" applyBorder="1" applyAlignment="1">
      <alignment horizontal="center" vertical="center"/>
    </xf>
    <xf numFmtId="0" fontId="16" fillId="0" borderId="0" xfId="0" applyFont="1" applyAlignment="1">
      <alignment vertical="center"/>
    </xf>
    <xf numFmtId="0" fontId="16" fillId="3" borderId="0" xfId="0" applyFont="1" applyFill="1" applyAlignment="1">
      <alignment vertical="center"/>
    </xf>
    <xf numFmtId="0" fontId="16" fillId="2" borderId="2" xfId="0" applyFont="1" applyFill="1" applyBorder="1" applyAlignment="1">
      <alignment horizontal="center" vertical="center" wrapText="1"/>
    </xf>
    <xf numFmtId="0" fontId="16" fillId="2" borderId="0" xfId="0" applyFont="1" applyFill="1" applyAlignment="1">
      <alignment vertical="center"/>
    </xf>
    <xf numFmtId="0" fontId="17" fillId="0" borderId="0" xfId="0" applyFont="1" applyAlignment="1">
      <alignment horizontal="center" vertical="center"/>
    </xf>
    <xf numFmtId="0" fontId="17" fillId="2" borderId="0" xfId="0" applyFont="1" applyFill="1" applyAlignment="1">
      <alignment vertical="center"/>
    </xf>
    <xf numFmtId="0" fontId="16" fillId="3" borderId="0" xfId="0" applyFont="1" applyFill="1" applyAlignment="1">
      <alignment horizontal="center" vertical="center"/>
    </xf>
    <xf numFmtId="0" fontId="17" fillId="0" borderId="0" xfId="0" applyFont="1" applyAlignment="1">
      <alignment vertical="center" wrapText="1"/>
    </xf>
    <xf numFmtId="0" fontId="17" fillId="0" borderId="0" xfId="0" applyFont="1" applyAlignment="1">
      <alignment horizontal="center" vertical="center" wrapText="1"/>
    </xf>
    <xf numFmtId="0" fontId="17" fillId="33" borderId="0" xfId="0" applyFont="1" applyFill="1" applyAlignment="1">
      <alignment vertical="center" wrapText="1"/>
    </xf>
    <xf numFmtId="0" fontId="17" fillId="34" borderId="0" xfId="0" applyFont="1" applyFill="1" applyAlignment="1">
      <alignment vertical="center" wrapText="1"/>
    </xf>
    <xf numFmtId="0" fontId="17" fillId="9" borderId="0" xfId="0" applyFont="1" applyFill="1" applyAlignment="1">
      <alignment vertical="center"/>
    </xf>
    <xf numFmtId="0" fontId="17" fillId="35" borderId="0" xfId="0" applyFont="1" applyFill="1" applyAlignment="1">
      <alignment vertical="center" wrapText="1"/>
    </xf>
    <xf numFmtId="0" fontId="17" fillId="17" borderId="0" xfId="0" applyFont="1" applyFill="1" applyAlignment="1">
      <alignment vertical="center"/>
    </xf>
    <xf numFmtId="0" fontId="17" fillId="3" borderId="0" xfId="0" applyFont="1" applyFill="1" applyAlignment="1">
      <alignment vertical="center" wrapText="1"/>
    </xf>
    <xf numFmtId="0" fontId="17" fillId="6" borderId="0" xfId="0" applyFont="1" applyFill="1" applyAlignment="1">
      <alignment vertical="center"/>
    </xf>
    <xf numFmtId="0" fontId="17" fillId="7" borderId="0" xfId="0" applyFont="1" applyFill="1" applyAlignment="1">
      <alignment vertical="center"/>
    </xf>
    <xf numFmtId="0" fontId="17" fillId="15" borderId="0" xfId="0" applyFont="1" applyFill="1" applyAlignment="1">
      <alignment vertical="center"/>
    </xf>
    <xf numFmtId="0" fontId="17" fillId="10" borderId="0" xfId="0" applyFont="1" applyFill="1" applyAlignment="1">
      <alignment vertical="center"/>
    </xf>
    <xf numFmtId="0" fontId="17" fillId="14" borderId="0" xfId="0" applyFont="1" applyFill="1" applyAlignment="1">
      <alignment vertical="center"/>
    </xf>
    <xf numFmtId="0" fontId="17" fillId="5" borderId="0" xfId="0" applyFont="1" applyFill="1" applyAlignment="1">
      <alignment vertical="center" wrapText="1"/>
    </xf>
    <xf numFmtId="0" fontId="17" fillId="5" borderId="0" xfId="0" applyFont="1" applyFill="1" applyAlignment="1">
      <alignment vertical="center"/>
    </xf>
    <xf numFmtId="0" fontId="17" fillId="16" borderId="0" xfId="0" applyFont="1" applyFill="1" applyAlignment="1">
      <alignment vertical="center"/>
    </xf>
    <xf numFmtId="0" fontId="28" fillId="2" borderId="0" xfId="0" applyFont="1" applyFill="1" applyAlignment="1">
      <alignment vertical="center"/>
    </xf>
    <xf numFmtId="0" fontId="28" fillId="3" borderId="0" xfId="0" applyFont="1" applyFill="1" applyAlignment="1">
      <alignment vertical="center"/>
    </xf>
    <xf numFmtId="0" fontId="30" fillId="2" borderId="2" xfId="0" applyFont="1" applyFill="1" applyBorder="1" applyAlignment="1">
      <alignment horizontal="center" vertical="center" wrapText="1"/>
    </xf>
    <xf numFmtId="0" fontId="31" fillId="2" borderId="0" xfId="0" applyFont="1" applyFill="1" applyAlignment="1">
      <alignment vertical="center"/>
    </xf>
    <xf numFmtId="0" fontId="29" fillId="3" borderId="2" xfId="0" applyFont="1" applyFill="1" applyBorder="1" applyAlignment="1">
      <alignment horizontal="center" vertical="center"/>
    </xf>
    <xf numFmtId="0" fontId="32" fillId="3" borderId="0" xfId="0" applyFont="1" applyFill="1" applyAlignment="1">
      <alignment vertical="center"/>
    </xf>
    <xf numFmtId="0" fontId="30" fillId="2" borderId="2" xfId="0" applyFont="1" applyFill="1" applyBorder="1" applyAlignment="1">
      <alignment horizontal="center" vertical="center"/>
    </xf>
    <xf numFmtId="0" fontId="33" fillId="2" borderId="2" xfId="0" applyFont="1" applyFill="1" applyBorder="1" applyAlignment="1">
      <alignment horizontal="center" vertical="center"/>
    </xf>
    <xf numFmtId="0" fontId="34" fillId="2" borderId="0" xfId="0" applyFont="1" applyFill="1" applyAlignment="1">
      <alignment vertical="center"/>
    </xf>
    <xf numFmtId="0" fontId="29" fillId="2" borderId="2" xfId="0" applyFont="1" applyFill="1" applyBorder="1" applyAlignment="1">
      <alignment horizontal="center" vertical="center"/>
    </xf>
    <xf numFmtId="0" fontId="32" fillId="2" borderId="0" xfId="0" applyFont="1" applyFill="1" applyAlignment="1">
      <alignment vertical="center"/>
    </xf>
    <xf numFmtId="0" fontId="35" fillId="2" borderId="0" xfId="0" applyFont="1" applyFill="1" applyAlignment="1">
      <alignment horizontal="left" vertical="center" wrapText="1"/>
    </xf>
    <xf numFmtId="0" fontId="35" fillId="2" borderId="0" xfId="0" applyFont="1" applyFill="1" applyAlignment="1">
      <alignment vertical="center" wrapText="1"/>
    </xf>
    <xf numFmtId="0" fontId="28" fillId="2" borderId="0" xfId="0" applyFont="1" applyFill="1" applyAlignment="1">
      <alignment horizontal="left" vertical="center" wrapText="1"/>
    </xf>
    <xf numFmtId="3" fontId="36" fillId="2" borderId="0" xfId="0" applyNumberFormat="1" applyFont="1" applyFill="1" applyAlignment="1">
      <alignment vertical="center"/>
    </xf>
    <xf numFmtId="0" fontId="28" fillId="10" borderId="0" xfId="0" applyFont="1" applyFill="1" applyAlignment="1">
      <alignment horizontal="right" vertical="center"/>
    </xf>
    <xf numFmtId="0" fontId="28" fillId="29" borderId="0" xfId="0" applyFont="1" applyFill="1" applyAlignment="1">
      <alignment vertical="center"/>
    </xf>
    <xf numFmtId="166" fontId="28" fillId="30" borderId="0" xfId="0" applyNumberFormat="1" applyFont="1" applyFill="1" applyAlignment="1">
      <alignment vertical="center"/>
    </xf>
    <xf numFmtId="0" fontId="35" fillId="3" borderId="0" xfId="0" applyFont="1" applyFill="1" applyAlignment="1">
      <alignment vertical="center"/>
    </xf>
    <xf numFmtId="0" fontId="28" fillId="18" borderId="0" xfId="0" applyFont="1" applyFill="1" applyAlignment="1">
      <alignment vertical="center"/>
    </xf>
    <xf numFmtId="0" fontId="28" fillId="10" borderId="0" xfId="0" applyFont="1" applyFill="1" applyAlignment="1">
      <alignment vertical="center"/>
    </xf>
    <xf numFmtId="0" fontId="28" fillId="22" borderId="0" xfId="0" applyFont="1" applyFill="1" applyAlignment="1">
      <alignment vertical="center"/>
    </xf>
    <xf numFmtId="0" fontId="28" fillId="5" borderId="0" xfId="0" applyFont="1" applyFill="1" applyAlignment="1">
      <alignment vertical="center"/>
    </xf>
    <xf numFmtId="0" fontId="28" fillId="32" borderId="0" xfId="0" applyFont="1" applyFill="1" applyAlignment="1">
      <alignment horizontal="right" vertical="center"/>
    </xf>
    <xf numFmtId="0" fontId="28" fillId="4" borderId="0" xfId="0" applyFont="1" applyFill="1" applyAlignment="1">
      <alignment vertical="center"/>
    </xf>
    <xf numFmtId="0" fontId="28" fillId="31" borderId="0" xfId="0" applyFont="1" applyFill="1" applyAlignment="1">
      <alignment horizontal="right" vertical="center"/>
    </xf>
    <xf numFmtId="0" fontId="28" fillId="30" borderId="0" xfId="0" applyFont="1" applyFill="1" applyAlignment="1">
      <alignment vertical="center"/>
    </xf>
    <xf numFmtId="3" fontId="28" fillId="2" borderId="0" xfId="0" applyNumberFormat="1" applyFont="1" applyFill="1" applyAlignment="1">
      <alignment horizontal="left" vertical="center" wrapText="1"/>
    </xf>
    <xf numFmtId="0" fontId="28" fillId="2" borderId="0" xfId="0" applyFont="1" applyFill="1" applyAlignment="1">
      <alignment vertical="center" wrapText="1"/>
    </xf>
    <xf numFmtId="0" fontId="29" fillId="0" borderId="0" xfId="3" applyFont="1" applyAlignment="1">
      <alignment vertical="center"/>
    </xf>
    <xf numFmtId="0" fontId="30" fillId="0" borderId="0" xfId="3" applyFont="1" applyAlignment="1">
      <alignment vertical="center"/>
    </xf>
    <xf numFmtId="0" fontId="30" fillId="3" borderId="0" xfId="3" applyFont="1" applyFill="1" applyAlignment="1">
      <alignment vertical="center"/>
    </xf>
    <xf numFmtId="0" fontId="29" fillId="3" borderId="0" xfId="3" applyFont="1" applyFill="1" applyAlignment="1">
      <alignment vertical="center"/>
    </xf>
    <xf numFmtId="0" fontId="30" fillId="2" borderId="0" xfId="3" applyFont="1" applyFill="1" applyAlignment="1">
      <alignment vertical="center"/>
    </xf>
    <xf numFmtId="0" fontId="33" fillId="0" borderId="0" xfId="3" applyFont="1" applyAlignment="1">
      <alignment vertical="center"/>
    </xf>
    <xf numFmtId="0" fontId="30" fillId="4" borderId="0" xfId="3" applyFont="1" applyFill="1" applyAlignment="1">
      <alignment vertical="center"/>
    </xf>
    <xf numFmtId="0" fontId="30" fillId="0" borderId="0" xfId="3" applyFont="1" applyAlignment="1">
      <alignment horizontal="center" vertical="center"/>
    </xf>
    <xf numFmtId="0" fontId="30" fillId="0" borderId="0" xfId="3" applyFont="1" applyAlignment="1">
      <alignment vertical="center" wrapText="1"/>
    </xf>
    <xf numFmtId="0" fontId="29" fillId="0" borderId="0" xfId="3" applyFont="1" applyAlignment="1">
      <alignment horizontal="center" vertical="center"/>
    </xf>
    <xf numFmtId="0" fontId="37" fillId="8" borderId="0" xfId="3" applyFont="1" applyFill="1" applyAlignment="1">
      <alignment horizontal="center" vertical="center"/>
    </xf>
    <xf numFmtId="0" fontId="37" fillId="23" borderId="0" xfId="3" applyFont="1" applyFill="1" applyAlignment="1">
      <alignment horizontal="center" vertical="center"/>
    </xf>
    <xf numFmtId="0" fontId="37" fillId="19" borderId="0" xfId="3" applyFont="1" applyFill="1" applyAlignment="1">
      <alignment horizontal="center" vertical="center"/>
    </xf>
    <xf numFmtId="0" fontId="37" fillId="27" borderId="0" xfId="3" applyFont="1" applyFill="1" applyAlignment="1">
      <alignment horizontal="center" vertical="center"/>
    </xf>
    <xf numFmtId="0" fontId="37" fillId="24" borderId="0" xfId="3" applyFont="1" applyFill="1" applyAlignment="1">
      <alignment horizontal="center" vertical="center"/>
    </xf>
    <xf numFmtId="0" fontId="37" fillId="21" borderId="0" xfId="3" applyFont="1" applyFill="1" applyAlignment="1">
      <alignment horizontal="center" vertical="center"/>
    </xf>
    <xf numFmtId="0" fontId="37" fillId="26" borderId="0" xfId="3" applyFont="1" applyFill="1" applyAlignment="1">
      <alignment horizontal="center" vertical="center"/>
    </xf>
    <xf numFmtId="0" fontId="37" fillId="25" borderId="0" xfId="3" applyFont="1" applyFill="1" applyAlignment="1">
      <alignment horizontal="center" vertical="center"/>
    </xf>
    <xf numFmtId="0" fontId="37" fillId="22" borderId="0" xfId="3" applyFont="1" applyFill="1" applyAlignment="1">
      <alignment horizontal="center" vertical="center"/>
    </xf>
    <xf numFmtId="0" fontId="37" fillId="20" borderId="0" xfId="3" applyFont="1" applyFill="1" applyAlignment="1">
      <alignment horizontal="center" vertical="center"/>
    </xf>
    <xf numFmtId="0" fontId="37" fillId="4" borderId="0" xfId="3" applyFont="1" applyFill="1" applyAlignment="1">
      <alignment horizontal="center" vertical="center"/>
    </xf>
    <xf numFmtId="0" fontId="37" fillId="3" borderId="0" xfId="3" applyFont="1" applyFill="1" applyAlignment="1">
      <alignment horizontal="center" vertical="center"/>
    </xf>
    <xf numFmtId="0" fontId="37" fillId="5" borderId="0" xfId="3" applyFont="1" applyFill="1" applyAlignment="1">
      <alignment horizontal="center" vertical="center"/>
    </xf>
    <xf numFmtId="0" fontId="29" fillId="0" borderId="0" xfId="3" applyFont="1" applyAlignment="1">
      <alignment horizontal="right" vertical="center"/>
    </xf>
    <xf numFmtId="0" fontId="38" fillId="20" borderId="0" xfId="3" applyFont="1" applyFill="1" applyAlignment="1">
      <alignment horizontal="right" vertical="center"/>
    </xf>
    <xf numFmtId="0" fontId="38" fillId="4" borderId="0" xfId="3" applyFont="1" applyFill="1" applyAlignment="1">
      <alignment horizontal="right" vertical="center"/>
    </xf>
    <xf numFmtId="0" fontId="38" fillId="8" borderId="0" xfId="3" applyFont="1" applyFill="1" applyAlignment="1">
      <alignment horizontal="right" vertical="center"/>
    </xf>
    <xf numFmtId="0" fontId="38" fillId="3" borderId="0" xfId="3" applyFont="1" applyFill="1" applyAlignment="1">
      <alignment horizontal="right" vertical="center"/>
    </xf>
    <xf numFmtId="0" fontId="38" fillId="23" borderId="0" xfId="3" applyFont="1" applyFill="1" applyAlignment="1">
      <alignment horizontal="right" vertical="center"/>
    </xf>
    <xf numFmtId="0" fontId="38" fillId="19" borderId="0" xfId="3" applyFont="1" applyFill="1" applyAlignment="1">
      <alignment horizontal="right" vertical="center"/>
    </xf>
    <xf numFmtId="0" fontId="38" fillId="27" borderId="0" xfId="3" applyFont="1" applyFill="1" applyAlignment="1">
      <alignment horizontal="right" vertical="center"/>
    </xf>
    <xf numFmtId="0" fontId="38" fillId="24" borderId="0" xfId="3" applyFont="1" applyFill="1" applyAlignment="1">
      <alignment horizontal="right" vertical="center"/>
    </xf>
    <xf numFmtId="0" fontId="38" fillId="21" borderId="0" xfId="3" applyFont="1" applyFill="1" applyAlignment="1">
      <alignment horizontal="right" vertical="center"/>
    </xf>
    <xf numFmtId="0" fontId="38" fillId="26" borderId="0" xfId="3" applyFont="1" applyFill="1" applyAlignment="1">
      <alignment horizontal="right" vertical="center"/>
    </xf>
    <xf numFmtId="0" fontId="38" fillId="5" borderId="0" xfId="3" applyFont="1" applyFill="1" applyAlignment="1">
      <alignment horizontal="right" vertical="center"/>
    </xf>
    <xf numFmtId="0" fontId="38" fillId="25" borderId="0" xfId="3" applyFont="1" applyFill="1" applyAlignment="1">
      <alignment horizontal="right" vertical="center"/>
    </xf>
    <xf numFmtId="0" fontId="38" fillId="22" borderId="0" xfId="3" applyFont="1" applyFill="1" applyAlignment="1">
      <alignment horizontal="right" vertical="center"/>
    </xf>
    <xf numFmtId="0" fontId="38" fillId="20" borderId="0" xfId="3" applyFont="1" applyFill="1" applyAlignment="1">
      <alignment horizontal="center" vertical="center"/>
    </xf>
    <xf numFmtId="0" fontId="38" fillId="4" borderId="0" xfId="3" applyFont="1" applyFill="1" applyAlignment="1">
      <alignment horizontal="center" vertical="center"/>
    </xf>
    <xf numFmtId="0" fontId="38" fillId="8" borderId="0" xfId="3" applyFont="1" applyFill="1" applyAlignment="1">
      <alignment horizontal="center" vertical="center"/>
    </xf>
    <xf numFmtId="0" fontId="38" fillId="3" borderId="0" xfId="3" applyFont="1" applyFill="1" applyAlignment="1">
      <alignment horizontal="center" vertical="center"/>
    </xf>
    <xf numFmtId="0" fontId="38" fillId="23" borderId="0" xfId="3" applyFont="1" applyFill="1" applyAlignment="1">
      <alignment horizontal="center" vertical="center"/>
    </xf>
    <xf numFmtId="0" fontId="38" fillId="19" borderId="0" xfId="3" applyFont="1" applyFill="1" applyAlignment="1">
      <alignment horizontal="center" vertical="center"/>
    </xf>
    <xf numFmtId="0" fontId="38" fillId="27" borderId="0" xfId="3" applyFont="1" applyFill="1" applyAlignment="1">
      <alignment horizontal="center" vertical="center"/>
    </xf>
    <xf numFmtId="0" fontId="38" fillId="24" borderId="0" xfId="3" applyFont="1" applyFill="1" applyAlignment="1">
      <alignment horizontal="center" vertical="center"/>
    </xf>
    <xf numFmtId="0" fontId="38" fillId="21" borderId="0" xfId="3" applyFont="1" applyFill="1" applyAlignment="1">
      <alignment horizontal="center" vertical="center"/>
    </xf>
    <xf numFmtId="0" fontId="38" fillId="26" borderId="0" xfId="3" applyFont="1" applyFill="1" applyAlignment="1">
      <alignment horizontal="center" vertical="center"/>
    </xf>
    <xf numFmtId="0" fontId="38" fillId="5" borderId="0" xfId="3" applyFont="1" applyFill="1" applyAlignment="1">
      <alignment horizontal="center" vertical="center"/>
    </xf>
    <xf numFmtId="0" fontId="38" fillId="25" borderId="0" xfId="3" applyFont="1" applyFill="1" applyAlignment="1">
      <alignment horizontal="center" vertical="center"/>
    </xf>
    <xf numFmtId="0" fontId="38" fillId="22" borderId="0" xfId="3" applyFont="1" applyFill="1" applyAlignment="1">
      <alignment horizontal="center" vertical="center"/>
    </xf>
    <xf numFmtId="0" fontId="20" fillId="3" borderId="2" xfId="3" applyFont="1" applyFill="1" applyBorder="1" applyAlignment="1">
      <alignment horizontal="center" vertical="center" wrapText="1"/>
    </xf>
    <xf numFmtId="0" fontId="20" fillId="3" borderId="2" xfId="3" applyFont="1" applyFill="1" applyBorder="1" applyAlignment="1">
      <alignment horizontal="left" vertical="center" wrapText="1"/>
    </xf>
    <xf numFmtId="0" fontId="20" fillId="3" borderId="7" xfId="3" applyFont="1" applyFill="1" applyBorder="1" applyAlignment="1">
      <alignment horizontal="center" vertical="center" wrapText="1"/>
    </xf>
    <xf numFmtId="0" fontId="20" fillId="3" borderId="2" xfId="3" applyFont="1" applyFill="1" applyBorder="1" applyAlignment="1">
      <alignment horizontal="center" vertical="center" textRotation="90" wrapText="1"/>
    </xf>
    <xf numFmtId="0" fontId="39" fillId="3" borderId="7" xfId="3" applyFont="1" applyFill="1" applyBorder="1" applyAlignment="1">
      <alignment horizontal="center" vertical="center" textRotation="90" wrapText="1"/>
    </xf>
    <xf numFmtId="0" fontId="39" fillId="3" borderId="2" xfId="3" applyFont="1" applyFill="1" applyBorder="1" applyAlignment="1">
      <alignment horizontal="center" vertical="center" textRotation="90" wrapText="1"/>
    </xf>
    <xf numFmtId="0" fontId="20" fillId="3" borderId="2" xfId="3" applyFont="1" applyFill="1" applyBorder="1" applyAlignment="1">
      <alignment vertical="center"/>
    </xf>
    <xf numFmtId="0" fontId="20" fillId="3" borderId="2" xfId="3" applyFont="1" applyFill="1" applyBorder="1" applyAlignment="1">
      <alignment horizontal="center" vertical="center"/>
    </xf>
    <xf numFmtId="0" fontId="40" fillId="3" borderId="2" xfId="3" applyFont="1" applyFill="1" applyBorder="1" applyAlignment="1">
      <alignment horizontal="center" vertical="center"/>
    </xf>
    <xf numFmtId="0" fontId="39" fillId="3" borderId="2" xfId="3" applyFont="1" applyFill="1" applyBorder="1" applyAlignment="1">
      <alignment horizontal="center" vertical="center"/>
    </xf>
    <xf numFmtId="0" fontId="21" fillId="2" borderId="2" xfId="3" applyFont="1" applyFill="1" applyBorder="1" applyAlignment="1">
      <alignment horizontal="center" vertical="center"/>
    </xf>
    <xf numFmtId="0" fontId="21" fillId="2" borderId="2" xfId="3" applyFont="1" applyFill="1" applyBorder="1" applyAlignment="1">
      <alignment horizontal="center" vertical="center" wrapText="1"/>
    </xf>
    <xf numFmtId="0" fontId="21" fillId="2" borderId="2" xfId="3" applyFont="1" applyFill="1" applyBorder="1" applyAlignment="1">
      <alignment vertical="center" wrapText="1"/>
    </xf>
    <xf numFmtId="0" fontId="21" fillId="2" borderId="2" xfId="3" applyFont="1" applyFill="1" applyBorder="1" applyAlignment="1">
      <alignment vertical="center"/>
    </xf>
    <xf numFmtId="0" fontId="21" fillId="2" borderId="2" xfId="0" quotePrefix="1" applyFont="1" applyFill="1" applyBorder="1" applyAlignment="1">
      <alignment vertical="center" wrapText="1"/>
    </xf>
    <xf numFmtId="0" fontId="21" fillId="2" borderId="2" xfId="3" applyFont="1" applyFill="1" applyBorder="1" applyAlignment="1">
      <alignment horizontal="left" vertical="center" wrapText="1"/>
    </xf>
    <xf numFmtId="0" fontId="20" fillId="2" borderId="2" xfId="3" applyFont="1" applyFill="1" applyBorder="1" applyAlignment="1">
      <alignment horizontal="center" vertical="center"/>
    </xf>
    <xf numFmtId="0" fontId="40" fillId="20" borderId="2" xfId="3" applyFont="1" applyFill="1" applyBorder="1" applyAlignment="1">
      <alignment horizontal="center" vertical="center"/>
    </xf>
    <xf numFmtId="0" fontId="40" fillId="4" borderId="2" xfId="3" applyFont="1" applyFill="1" applyBorder="1" applyAlignment="1">
      <alignment horizontal="center" vertical="center"/>
    </xf>
    <xf numFmtId="0" fontId="40" fillId="8" borderId="2" xfId="3" applyFont="1" applyFill="1" applyBorder="1" applyAlignment="1">
      <alignment horizontal="center" vertical="center"/>
    </xf>
    <xf numFmtId="0" fontId="40" fillId="23" borderId="2" xfId="3" applyFont="1" applyFill="1" applyBorder="1" applyAlignment="1">
      <alignment horizontal="center" vertical="center"/>
    </xf>
    <xf numFmtId="0" fontId="40" fillId="19" borderId="2" xfId="3" applyFont="1" applyFill="1" applyBorder="1" applyAlignment="1">
      <alignment horizontal="center" vertical="center"/>
    </xf>
    <xf numFmtId="0" fontId="40" fillId="27" borderId="2" xfId="3" applyFont="1" applyFill="1" applyBorder="1" applyAlignment="1">
      <alignment horizontal="center" vertical="center"/>
    </xf>
    <xf numFmtId="0" fontId="40" fillId="24" borderId="2" xfId="3" applyFont="1" applyFill="1" applyBorder="1" applyAlignment="1">
      <alignment horizontal="center" vertical="center"/>
    </xf>
    <xf numFmtId="0" fontId="40" fillId="21" borderId="2" xfId="3" applyFont="1" applyFill="1" applyBorder="1" applyAlignment="1">
      <alignment horizontal="center" vertical="center"/>
    </xf>
    <xf numFmtId="0" fontId="40" fillId="26" borderId="2" xfId="3" applyFont="1" applyFill="1" applyBorder="1" applyAlignment="1">
      <alignment horizontal="center" vertical="center"/>
    </xf>
    <xf numFmtId="0" fontId="40" fillId="5" borderId="2" xfId="3" applyFont="1" applyFill="1" applyBorder="1" applyAlignment="1">
      <alignment horizontal="center" vertical="center"/>
    </xf>
    <xf numFmtId="0" fontId="40" fillId="25" borderId="2" xfId="3" applyFont="1" applyFill="1" applyBorder="1" applyAlignment="1">
      <alignment horizontal="center" vertical="center"/>
    </xf>
    <xf numFmtId="0" fontId="40" fillId="22" borderId="2" xfId="3" applyFont="1" applyFill="1" applyBorder="1" applyAlignment="1">
      <alignment horizontal="center" vertical="center"/>
    </xf>
    <xf numFmtId="0" fontId="21" fillId="2" borderId="2" xfId="3" quotePrefix="1" applyFont="1" applyFill="1" applyBorder="1" applyAlignment="1">
      <alignment vertical="center" wrapText="1"/>
    </xf>
    <xf numFmtId="0" fontId="21" fillId="2" borderId="2" xfId="0" quotePrefix="1" applyFont="1" applyFill="1" applyBorder="1" applyAlignment="1">
      <alignment horizontal="left" vertical="top" wrapText="1"/>
    </xf>
    <xf numFmtId="0" fontId="21" fillId="0" borderId="2" xfId="3" applyFont="1" applyBorder="1" applyAlignment="1">
      <alignment vertical="center" wrapText="1"/>
    </xf>
    <xf numFmtId="0" fontId="21" fillId="2" borderId="2" xfId="0" applyFont="1" applyFill="1" applyBorder="1" applyAlignment="1">
      <alignment horizontal="left" vertical="top" wrapText="1"/>
    </xf>
    <xf numFmtId="0" fontId="21" fillId="0" borderId="2" xfId="3" applyFont="1" applyBorder="1" applyAlignment="1">
      <alignment horizontal="center" vertical="center" wrapText="1"/>
    </xf>
    <xf numFmtId="0" fontId="20" fillId="3" borderId="2" xfId="3" applyFont="1" applyFill="1" applyBorder="1" applyAlignment="1">
      <alignment vertical="center" wrapText="1"/>
    </xf>
    <xf numFmtId="0" fontId="20" fillId="2" borderId="2" xfId="3" applyFont="1" applyFill="1" applyBorder="1" applyAlignment="1">
      <alignment vertical="center"/>
    </xf>
    <xf numFmtId="0" fontId="20" fillId="2" borderId="2" xfId="3" applyFont="1" applyFill="1" applyBorder="1" applyAlignment="1">
      <alignment horizontal="center" vertical="center" wrapText="1"/>
    </xf>
    <xf numFmtId="0" fontId="39" fillId="20" borderId="2" xfId="3" applyFont="1" applyFill="1" applyBorder="1" applyAlignment="1">
      <alignment horizontal="center" vertical="center"/>
    </xf>
    <xf numFmtId="0" fontId="39" fillId="4" borderId="2" xfId="3" applyFont="1" applyFill="1" applyBorder="1" applyAlignment="1">
      <alignment horizontal="center" vertical="center"/>
    </xf>
    <xf numFmtId="0" fontId="39" fillId="8" borderId="2" xfId="3" applyFont="1" applyFill="1" applyBorder="1" applyAlignment="1">
      <alignment horizontal="center" vertical="center"/>
    </xf>
    <xf numFmtId="0" fontId="39" fillId="23" borderId="2" xfId="3" applyFont="1" applyFill="1" applyBorder="1" applyAlignment="1">
      <alignment horizontal="center" vertical="center"/>
    </xf>
    <xf numFmtId="0" fontId="39" fillId="19" borderId="2" xfId="3" applyFont="1" applyFill="1" applyBorder="1" applyAlignment="1">
      <alignment horizontal="center" vertical="center"/>
    </xf>
    <xf numFmtId="0" fontId="39" fillId="27" borderId="2" xfId="3" applyFont="1" applyFill="1" applyBorder="1" applyAlignment="1">
      <alignment horizontal="center" vertical="center"/>
    </xf>
    <xf numFmtId="0" fontId="39" fillId="24" borderId="2" xfId="3" applyFont="1" applyFill="1" applyBorder="1" applyAlignment="1">
      <alignment horizontal="center" vertical="center"/>
    </xf>
    <xf numFmtId="0" fontId="39" fillId="21" borderId="2" xfId="3" applyFont="1" applyFill="1" applyBorder="1" applyAlignment="1">
      <alignment horizontal="center" vertical="center"/>
    </xf>
    <xf numFmtId="0" fontId="39" fillId="26" borderId="2" xfId="3" applyFont="1" applyFill="1" applyBorder="1" applyAlignment="1">
      <alignment horizontal="center" vertical="center"/>
    </xf>
    <xf numFmtId="0" fontId="39" fillId="5" borderId="2" xfId="3" applyFont="1" applyFill="1" applyBorder="1" applyAlignment="1">
      <alignment horizontal="center" vertical="center"/>
    </xf>
    <xf numFmtId="0" fontId="39" fillId="25" borderId="2" xfId="3" applyFont="1" applyFill="1" applyBorder="1" applyAlignment="1">
      <alignment horizontal="center" vertical="center"/>
    </xf>
    <xf numFmtId="0" fontId="39" fillId="22" borderId="2" xfId="3" applyFont="1" applyFill="1" applyBorder="1" applyAlignment="1">
      <alignment horizontal="center" vertical="center"/>
    </xf>
    <xf numFmtId="0" fontId="20" fillId="0" borderId="2" xfId="3" applyFont="1" applyBorder="1" applyAlignment="1">
      <alignment vertical="center" wrapText="1"/>
    </xf>
    <xf numFmtId="0" fontId="21" fillId="0" borderId="2" xfId="3" applyFont="1" applyBorder="1" applyAlignment="1">
      <alignment vertical="center"/>
    </xf>
    <xf numFmtId="0" fontId="20" fillId="0" borderId="2" xfId="3" applyFont="1" applyBorder="1" applyAlignment="1">
      <alignment horizontal="center" vertical="center" wrapText="1"/>
    </xf>
    <xf numFmtId="0" fontId="21" fillId="2" borderId="2" xfId="0" applyFont="1" applyFill="1" applyBorder="1" applyAlignment="1" applyProtection="1">
      <alignment horizontal="left" vertical="center" wrapText="1"/>
      <protection locked="0" hidden="1"/>
    </xf>
    <xf numFmtId="0" fontId="21" fillId="2" borderId="2" xfId="0" applyFont="1" applyFill="1" applyBorder="1" applyAlignment="1" applyProtection="1">
      <alignment vertical="center" wrapText="1"/>
      <protection locked="0" hidden="1"/>
    </xf>
    <xf numFmtId="0" fontId="22" fillId="2" borderId="2" xfId="3" applyFont="1" applyFill="1" applyBorder="1" applyAlignment="1">
      <alignment horizontal="center" vertical="center"/>
    </xf>
    <xf numFmtId="0" fontId="22" fillId="0" borderId="2" xfId="3" applyFont="1" applyBorder="1" applyAlignment="1">
      <alignment vertical="center" wrapText="1"/>
    </xf>
    <xf numFmtId="0" fontId="22" fillId="2" borderId="2" xfId="3" applyFont="1" applyFill="1" applyBorder="1" applyAlignment="1">
      <alignment vertical="center" wrapText="1"/>
    </xf>
    <xf numFmtId="0" fontId="22" fillId="2" borderId="2" xfId="3" applyFont="1" applyFill="1" applyBorder="1" applyAlignment="1">
      <alignment horizontal="center" vertical="center" wrapText="1"/>
    </xf>
    <xf numFmtId="0" fontId="22" fillId="0" borderId="2" xfId="3" applyFont="1" applyBorder="1" applyAlignment="1">
      <alignment vertical="center"/>
    </xf>
    <xf numFmtId="0" fontId="22" fillId="0" borderId="2" xfId="3" applyFont="1" applyBorder="1" applyAlignment="1">
      <alignment horizontal="center" vertical="center" wrapText="1"/>
    </xf>
    <xf numFmtId="0" fontId="42" fillId="2" borderId="2" xfId="3" applyFont="1" applyFill="1" applyBorder="1" applyAlignment="1">
      <alignment horizontal="center" vertical="center"/>
    </xf>
    <xf numFmtId="0" fontId="22" fillId="20" borderId="2" xfId="3" applyFont="1" applyFill="1" applyBorder="1" applyAlignment="1">
      <alignment horizontal="center" vertical="center"/>
    </xf>
    <xf numFmtId="0" fontId="22" fillId="4" borderId="2" xfId="3" applyFont="1" applyFill="1" applyBorder="1" applyAlignment="1">
      <alignment horizontal="center" vertical="center"/>
    </xf>
    <xf numFmtId="0" fontId="22" fillId="8" borderId="2" xfId="3" applyFont="1" applyFill="1" applyBorder="1" applyAlignment="1">
      <alignment horizontal="center" vertical="center"/>
    </xf>
    <xf numFmtId="0" fontId="22" fillId="3" borderId="2" xfId="3" applyFont="1" applyFill="1" applyBorder="1" applyAlignment="1">
      <alignment horizontal="center" vertical="center"/>
    </xf>
    <xf numFmtId="0" fontId="22" fillId="23" borderId="2" xfId="3" applyFont="1" applyFill="1" applyBorder="1" applyAlignment="1">
      <alignment horizontal="center" vertical="center"/>
    </xf>
    <xf numFmtId="0" fontId="22" fillId="19" borderId="2" xfId="3" applyFont="1" applyFill="1" applyBorder="1" applyAlignment="1">
      <alignment horizontal="center" vertical="center"/>
    </xf>
    <xf numFmtId="0" fontId="22" fillId="27" borderId="2" xfId="3" applyFont="1" applyFill="1" applyBorder="1" applyAlignment="1">
      <alignment horizontal="center" vertical="center"/>
    </xf>
    <xf numFmtId="0" fontId="22" fillId="24" borderId="2" xfId="3" applyFont="1" applyFill="1" applyBorder="1" applyAlignment="1">
      <alignment horizontal="center" vertical="center"/>
    </xf>
    <xf numFmtId="0" fontId="22" fillId="21" borderId="2" xfId="3" applyFont="1" applyFill="1" applyBorder="1" applyAlignment="1">
      <alignment horizontal="center" vertical="center"/>
    </xf>
    <xf numFmtId="0" fontId="22" fillId="26" borderId="2" xfId="3" applyFont="1" applyFill="1" applyBorder="1" applyAlignment="1">
      <alignment horizontal="center" vertical="center"/>
    </xf>
    <xf numFmtId="0" fontId="22" fillId="5" borderId="2" xfId="3" applyFont="1" applyFill="1" applyBorder="1" applyAlignment="1">
      <alignment horizontal="center" vertical="center"/>
    </xf>
    <xf numFmtId="0" fontId="22" fillId="25" borderId="2" xfId="3" applyFont="1" applyFill="1" applyBorder="1" applyAlignment="1">
      <alignment horizontal="center" vertical="center"/>
    </xf>
    <xf numFmtId="0" fontId="22" fillId="22" borderId="2" xfId="3" applyFont="1" applyFill="1" applyBorder="1" applyAlignment="1">
      <alignment horizontal="center" vertical="center"/>
    </xf>
    <xf numFmtId="0" fontId="21" fillId="20" borderId="2" xfId="3" applyFont="1" applyFill="1" applyBorder="1" applyAlignment="1">
      <alignment horizontal="center" vertical="center"/>
    </xf>
    <xf numFmtId="0" fontId="21" fillId="4" borderId="2" xfId="3" applyFont="1" applyFill="1" applyBorder="1" applyAlignment="1">
      <alignment horizontal="center" vertical="center"/>
    </xf>
    <xf numFmtId="0" fontId="21" fillId="8" borderId="2" xfId="3" applyFont="1" applyFill="1" applyBorder="1" applyAlignment="1">
      <alignment horizontal="center" vertical="center"/>
    </xf>
    <xf numFmtId="0" fontId="21" fillId="3" borderId="2" xfId="3" applyFont="1" applyFill="1" applyBorder="1" applyAlignment="1">
      <alignment horizontal="center" vertical="center"/>
    </xf>
    <xf numFmtId="0" fontId="21" fillId="23" borderId="2" xfId="3" applyFont="1" applyFill="1" applyBorder="1" applyAlignment="1">
      <alignment horizontal="center" vertical="center"/>
    </xf>
    <xf numFmtId="0" fontId="21" fillId="19" borderId="2" xfId="3" applyFont="1" applyFill="1" applyBorder="1" applyAlignment="1">
      <alignment horizontal="center" vertical="center"/>
    </xf>
    <xf numFmtId="0" fontId="21" fillId="27" borderId="2" xfId="3" applyFont="1" applyFill="1" applyBorder="1" applyAlignment="1">
      <alignment horizontal="center" vertical="center"/>
    </xf>
    <xf numFmtId="0" fontId="21" fillId="24" borderId="2" xfId="3" applyFont="1" applyFill="1" applyBorder="1" applyAlignment="1">
      <alignment horizontal="center" vertical="center"/>
    </xf>
    <xf numFmtId="0" fontId="21" fillId="21" borderId="2" xfId="3" applyFont="1" applyFill="1" applyBorder="1" applyAlignment="1">
      <alignment horizontal="center" vertical="center"/>
    </xf>
    <xf numFmtId="0" fontId="21" fillId="26" borderId="2" xfId="3" applyFont="1" applyFill="1" applyBorder="1" applyAlignment="1">
      <alignment horizontal="center" vertical="center"/>
    </xf>
    <xf numFmtId="0" fontId="21" fillId="5" borderId="2" xfId="3" applyFont="1" applyFill="1" applyBorder="1" applyAlignment="1">
      <alignment horizontal="center" vertical="center"/>
    </xf>
    <xf numFmtId="0" fontId="21" fillId="25" borderId="2" xfId="3" applyFont="1" applyFill="1" applyBorder="1" applyAlignment="1">
      <alignment horizontal="center" vertical="center"/>
    </xf>
    <xf numFmtId="0" fontId="21" fillId="22" borderId="2" xfId="3" applyFont="1" applyFill="1" applyBorder="1" applyAlignment="1">
      <alignment horizontal="center" vertical="center"/>
    </xf>
    <xf numFmtId="0" fontId="40" fillId="2" borderId="2" xfId="0" applyFont="1" applyFill="1" applyBorder="1" applyAlignment="1">
      <alignment vertical="center" wrapText="1"/>
    </xf>
    <xf numFmtId="0" fontId="22" fillId="2" borderId="2" xfId="3" applyFont="1" applyFill="1" applyBorder="1" applyAlignment="1">
      <alignment vertical="center"/>
    </xf>
    <xf numFmtId="0" fontId="21" fillId="4" borderId="2" xfId="3" applyFont="1" applyFill="1" applyBorder="1" applyAlignment="1">
      <alignment vertical="center" wrapText="1"/>
    </xf>
    <xf numFmtId="0" fontId="21" fillId="4" borderId="7" xfId="3" applyFont="1" applyFill="1" applyBorder="1" applyAlignment="1">
      <alignment horizontal="center" vertical="center" wrapText="1"/>
    </xf>
    <xf numFmtId="0" fontId="21" fillId="4" borderId="2" xfId="3" quotePrefix="1" applyFont="1" applyFill="1" applyBorder="1" applyAlignment="1">
      <alignment horizontal="center" vertical="center" wrapText="1"/>
    </xf>
    <xf numFmtId="0" fontId="21" fillId="4" borderId="2" xfId="3" applyFont="1" applyFill="1" applyBorder="1" applyAlignment="1">
      <alignment horizontal="center" vertical="center" wrapText="1"/>
    </xf>
    <xf numFmtId="0" fontId="21" fillId="4" borderId="2" xfId="3" applyFont="1" applyFill="1" applyBorder="1" applyAlignment="1">
      <alignment vertical="center"/>
    </xf>
    <xf numFmtId="0" fontId="20" fillId="4" borderId="2" xfId="3" applyFont="1" applyFill="1" applyBorder="1" applyAlignment="1">
      <alignment horizontal="center" vertical="center"/>
    </xf>
    <xf numFmtId="0" fontId="20" fillId="2" borderId="2" xfId="3" applyFont="1" applyFill="1" applyBorder="1" applyAlignment="1">
      <alignment vertical="center" wrapText="1"/>
    </xf>
    <xf numFmtId="0" fontId="42" fillId="2" borderId="3" xfId="3" applyFont="1" applyFill="1" applyBorder="1" applyAlignment="1">
      <alignment horizontal="center" vertical="center"/>
    </xf>
    <xf numFmtId="0" fontId="20" fillId="2" borderId="3" xfId="3" applyFont="1" applyFill="1" applyBorder="1" applyAlignment="1">
      <alignment horizontal="center" vertical="center"/>
    </xf>
    <xf numFmtId="0" fontId="40" fillId="20" borderId="3" xfId="3" applyFont="1" applyFill="1" applyBorder="1" applyAlignment="1">
      <alignment horizontal="center" vertical="center"/>
    </xf>
    <xf numFmtId="0" fontId="40" fillId="4" borderId="3" xfId="3" applyFont="1" applyFill="1" applyBorder="1" applyAlignment="1">
      <alignment horizontal="center" vertical="center"/>
    </xf>
    <xf numFmtId="0" fontId="40" fillId="3" borderId="3" xfId="3" applyFont="1" applyFill="1" applyBorder="1" applyAlignment="1">
      <alignment horizontal="center" vertical="center"/>
    </xf>
    <xf numFmtId="0" fontId="40" fillId="5" borderId="3" xfId="3" applyFont="1" applyFill="1" applyBorder="1" applyAlignment="1">
      <alignment horizontal="center" vertical="center"/>
    </xf>
    <xf numFmtId="0" fontId="42" fillId="2" borderId="7" xfId="3" applyFont="1" applyFill="1" applyBorder="1" applyAlignment="1">
      <alignment horizontal="center" vertical="center"/>
    </xf>
    <xf numFmtId="0" fontId="20" fillId="2" borderId="7" xfId="3" applyFont="1" applyFill="1" applyBorder="1" applyAlignment="1">
      <alignment horizontal="center" vertical="center"/>
    </xf>
    <xf numFmtId="0" fontId="40" fillId="20" borderId="7" xfId="3" applyFont="1" applyFill="1" applyBorder="1" applyAlignment="1">
      <alignment horizontal="center" vertical="center"/>
    </xf>
    <xf numFmtId="0" fontId="40" fillId="4" borderId="7" xfId="3" applyFont="1" applyFill="1" applyBorder="1" applyAlignment="1">
      <alignment horizontal="center" vertical="center"/>
    </xf>
    <xf numFmtId="0" fontId="40" fillId="3" borderId="7" xfId="3" applyFont="1" applyFill="1" applyBorder="1" applyAlignment="1">
      <alignment horizontal="center" vertical="center"/>
    </xf>
    <xf numFmtId="0" fontId="40" fillId="5" borderId="7" xfId="3" applyFont="1" applyFill="1" applyBorder="1" applyAlignment="1">
      <alignment horizontal="center" vertical="center"/>
    </xf>
    <xf numFmtId="0" fontId="21" fillId="2" borderId="3" xfId="3" applyFont="1" applyFill="1" applyBorder="1" applyAlignment="1">
      <alignment horizontal="center" vertical="center" wrapText="1"/>
    </xf>
    <xf numFmtId="0" fontId="21" fillId="0" borderId="3" xfId="3" applyFont="1" applyBorder="1" applyAlignment="1">
      <alignment vertical="center" wrapText="1"/>
    </xf>
    <xf numFmtId="0" fontId="20" fillId="2" borderId="2" xfId="3" quotePrefix="1" applyFont="1" applyFill="1" applyBorder="1" applyAlignment="1">
      <alignment vertical="center" wrapText="1"/>
    </xf>
    <xf numFmtId="0" fontId="20" fillId="2" borderId="2" xfId="0" quotePrefix="1" applyFont="1" applyFill="1" applyBorder="1" applyAlignment="1">
      <alignment vertical="center" wrapText="1"/>
    </xf>
    <xf numFmtId="0" fontId="21" fillId="2" borderId="2" xfId="3" quotePrefix="1" applyFont="1" applyFill="1" applyBorder="1" applyAlignment="1">
      <alignment horizontal="left" vertical="center" wrapText="1"/>
    </xf>
    <xf numFmtId="3" fontId="20" fillId="3" borderId="2" xfId="3" applyNumberFormat="1" applyFont="1" applyFill="1" applyBorder="1" applyAlignment="1">
      <alignment horizontal="center" vertical="center"/>
    </xf>
    <xf numFmtId="3" fontId="39" fillId="3" borderId="2" xfId="3" applyNumberFormat="1" applyFont="1" applyFill="1" applyBorder="1" applyAlignment="1">
      <alignment horizontal="center" vertical="center"/>
    </xf>
    <xf numFmtId="3" fontId="12" fillId="3" borderId="2" xfId="0" applyNumberFormat="1" applyFont="1" applyFill="1" applyBorder="1" applyAlignment="1">
      <alignment horizontal="right" vertical="center"/>
    </xf>
    <xf numFmtId="0" fontId="13" fillId="2" borderId="2" xfId="0" applyFont="1" applyFill="1" applyBorder="1" applyAlignment="1">
      <alignment horizontal="center" vertical="center" textRotation="90" wrapText="1"/>
    </xf>
    <xf numFmtId="0" fontId="13" fillId="10" borderId="2" xfId="0" applyFont="1" applyFill="1" applyBorder="1" applyAlignment="1">
      <alignment horizontal="right" vertical="center" wrapText="1"/>
    </xf>
    <xf numFmtId="0" fontId="13" fillId="29" borderId="2" xfId="0" applyFont="1" applyFill="1" applyBorder="1" applyAlignment="1">
      <alignment horizontal="center" vertical="center" textRotation="90" wrapText="1"/>
    </xf>
    <xf numFmtId="0" fontId="13" fillId="30" borderId="2" xfId="0" applyFont="1" applyFill="1" applyBorder="1" applyAlignment="1">
      <alignment horizontal="center" vertical="center" textRotation="90" wrapText="1"/>
    </xf>
    <xf numFmtId="0" fontId="13" fillId="18" borderId="2" xfId="0" applyFont="1" applyFill="1" applyBorder="1" applyAlignment="1">
      <alignment horizontal="center" vertical="center" textRotation="90" wrapText="1"/>
    </xf>
    <xf numFmtId="0" fontId="13" fillId="10" borderId="2" xfId="0" applyFont="1" applyFill="1" applyBorder="1" applyAlignment="1">
      <alignment horizontal="center" vertical="center" textRotation="90" wrapText="1"/>
    </xf>
    <xf numFmtId="0" fontId="13" fillId="22" borderId="2" xfId="0" applyFont="1" applyFill="1" applyBorder="1" applyAlignment="1">
      <alignment horizontal="center" vertical="center" textRotation="90" wrapText="1"/>
    </xf>
    <xf numFmtId="0" fontId="13" fillId="5" borderId="2" xfId="0" applyFont="1" applyFill="1" applyBorder="1" applyAlignment="1">
      <alignment horizontal="center" vertical="center" textRotation="90" wrapText="1"/>
    </xf>
    <xf numFmtId="0" fontId="13" fillId="32" borderId="2" xfId="0" applyFont="1" applyFill="1" applyBorder="1" applyAlignment="1">
      <alignment horizontal="right" vertical="center" wrapText="1"/>
    </xf>
    <xf numFmtId="0" fontId="13" fillId="31" borderId="2" xfId="0" applyFont="1" applyFill="1" applyBorder="1" applyAlignment="1">
      <alignment horizontal="right" vertical="center" wrapText="1"/>
    </xf>
    <xf numFmtId="0" fontId="12" fillId="3" borderId="2" xfId="0" applyFont="1" applyFill="1" applyBorder="1" applyAlignment="1">
      <alignment vertical="center" wrapText="1"/>
    </xf>
    <xf numFmtId="0" fontId="13" fillId="2" borderId="8" xfId="0" applyFont="1" applyFill="1" applyBorder="1" applyAlignment="1">
      <alignment horizontal="center" vertical="center" wrapText="1"/>
    </xf>
    <xf numFmtId="0" fontId="23" fillId="2" borderId="2" xfId="0" applyFont="1" applyFill="1" applyBorder="1" applyAlignment="1">
      <alignment horizontal="left" vertical="center" wrapText="1"/>
    </xf>
    <xf numFmtId="0" fontId="23" fillId="2" borderId="2" xfId="0" applyFont="1" applyFill="1" applyBorder="1" applyAlignment="1">
      <alignment vertical="center" wrapText="1"/>
    </xf>
    <xf numFmtId="0" fontId="23" fillId="10" borderId="2" xfId="0" applyFont="1" applyFill="1" applyBorder="1" applyAlignment="1">
      <alignment horizontal="right" vertical="center"/>
    </xf>
    <xf numFmtId="0" fontId="23" fillId="29" borderId="2" xfId="0" applyFont="1" applyFill="1" applyBorder="1" applyAlignment="1">
      <alignment vertical="center"/>
    </xf>
    <xf numFmtId="0" fontId="23" fillId="30" borderId="2" xfId="0" applyFont="1" applyFill="1" applyBorder="1" applyAlignment="1">
      <alignment vertical="center"/>
    </xf>
    <xf numFmtId="0" fontId="23" fillId="3" borderId="2" xfId="0" applyFont="1" applyFill="1" applyBorder="1" applyAlignment="1">
      <alignment vertical="center"/>
    </xf>
    <xf numFmtId="0" fontId="23" fillId="2" borderId="2" xfId="0" applyFont="1" applyFill="1" applyBorder="1" applyAlignment="1">
      <alignment vertical="center"/>
    </xf>
    <xf numFmtId="0" fontId="23" fillId="18" borderId="2" xfId="0" applyFont="1" applyFill="1" applyBorder="1" applyAlignment="1">
      <alignment vertical="center"/>
    </xf>
    <xf numFmtId="0" fontId="23" fillId="10" borderId="2" xfId="0" applyFont="1" applyFill="1" applyBorder="1" applyAlignment="1">
      <alignment vertical="center"/>
    </xf>
    <xf numFmtId="0" fontId="23" fillId="22" borderId="2" xfId="0" applyFont="1" applyFill="1" applyBorder="1" applyAlignment="1">
      <alignment vertical="center"/>
    </xf>
    <xf numFmtId="0" fontId="23" fillId="5" borderId="2" xfId="0" applyFont="1" applyFill="1" applyBorder="1" applyAlignment="1">
      <alignment vertical="center"/>
    </xf>
    <xf numFmtId="0" fontId="23" fillId="32" borderId="2" xfId="0" applyFont="1" applyFill="1" applyBorder="1" applyAlignment="1">
      <alignment horizontal="right" vertical="center"/>
    </xf>
    <xf numFmtId="0" fontId="23" fillId="4" borderId="2" xfId="0" applyFont="1" applyFill="1" applyBorder="1" applyAlignment="1">
      <alignment vertical="center"/>
    </xf>
    <xf numFmtId="0" fontId="23" fillId="31" borderId="2" xfId="0" applyFont="1" applyFill="1" applyBorder="1" applyAlignment="1">
      <alignment horizontal="right" vertical="center"/>
    </xf>
    <xf numFmtId="0" fontId="12" fillId="2" borderId="2" xfId="0" applyFont="1" applyFill="1" applyBorder="1" applyAlignment="1">
      <alignment horizontal="center" vertical="center"/>
    </xf>
    <xf numFmtId="0" fontId="12" fillId="10" borderId="2" xfId="0" applyFont="1" applyFill="1" applyBorder="1" applyAlignment="1">
      <alignment horizontal="right" vertical="center"/>
    </xf>
    <xf numFmtId="0" fontId="12" fillId="29" borderId="2" xfId="0" applyFont="1" applyFill="1" applyBorder="1" applyAlignment="1">
      <alignment vertical="center"/>
    </xf>
    <xf numFmtId="0" fontId="12" fillId="30" borderId="2" xfId="0" applyFont="1" applyFill="1" applyBorder="1" applyAlignment="1">
      <alignment vertical="center"/>
    </xf>
    <xf numFmtId="0" fontId="12" fillId="3" borderId="2" xfId="0" applyFont="1" applyFill="1" applyBorder="1" applyAlignment="1">
      <alignment vertical="center"/>
    </xf>
    <xf numFmtId="0" fontId="12" fillId="18" borderId="2" xfId="0" applyFont="1" applyFill="1" applyBorder="1" applyAlignment="1">
      <alignment vertical="center"/>
    </xf>
    <xf numFmtId="0" fontId="12" fillId="10" borderId="2" xfId="0" applyFont="1" applyFill="1" applyBorder="1" applyAlignment="1">
      <alignment vertical="center"/>
    </xf>
    <xf numFmtId="0" fontId="12" fillId="22" borderId="2" xfId="0" applyFont="1" applyFill="1" applyBorder="1" applyAlignment="1">
      <alignment vertical="center"/>
    </xf>
    <xf numFmtId="0" fontId="12" fillId="5" borderId="2" xfId="0" applyFont="1" applyFill="1" applyBorder="1" applyAlignment="1">
      <alignment vertical="center"/>
    </xf>
    <xf numFmtId="0" fontId="12" fillId="32" borderId="2" xfId="0" applyFont="1" applyFill="1" applyBorder="1" applyAlignment="1">
      <alignment horizontal="right" vertical="center"/>
    </xf>
    <xf numFmtId="0" fontId="12" fillId="4" borderId="2" xfId="0" applyFont="1" applyFill="1" applyBorder="1" applyAlignment="1">
      <alignment vertical="center"/>
    </xf>
    <xf numFmtId="0" fontId="12" fillId="31" borderId="2" xfId="0" applyFont="1" applyFill="1" applyBorder="1" applyAlignment="1">
      <alignment horizontal="right" vertical="center"/>
    </xf>
    <xf numFmtId="0" fontId="13" fillId="2" borderId="4" xfId="0" applyFont="1" applyFill="1" applyBorder="1" applyAlignment="1">
      <alignment vertical="center" wrapText="1"/>
    </xf>
    <xf numFmtId="0" fontId="13" fillId="2" borderId="5" xfId="0" applyFont="1" applyFill="1" applyBorder="1" applyAlignment="1">
      <alignment vertical="center" wrapText="1"/>
    </xf>
    <xf numFmtId="0" fontId="13" fillId="2" borderId="7" xfId="0" applyFont="1" applyFill="1" applyBorder="1" applyAlignment="1">
      <alignment vertical="center" wrapText="1"/>
    </xf>
    <xf numFmtId="0" fontId="44" fillId="2" borderId="2" xfId="0" quotePrefix="1" applyFont="1" applyFill="1" applyBorder="1" applyAlignment="1">
      <alignment horizontal="left" vertical="center" wrapText="1"/>
    </xf>
    <xf numFmtId="0" fontId="12" fillId="3" borderId="2" xfId="0" applyFont="1" applyFill="1" applyBorder="1" applyAlignment="1">
      <alignment horizontal="left" vertical="center"/>
    </xf>
    <xf numFmtId="0" fontId="12" fillId="2" borderId="2" xfId="0" quotePrefix="1" applyFont="1" applyFill="1" applyBorder="1" applyAlignment="1">
      <alignment horizontal="left" vertical="center" wrapText="1"/>
    </xf>
    <xf numFmtId="0" fontId="12" fillId="3" borderId="2" xfId="0" quotePrefix="1" applyFont="1" applyFill="1" applyBorder="1" applyAlignment="1">
      <alignment horizontal="left" vertical="center" wrapText="1"/>
    </xf>
    <xf numFmtId="166" fontId="12" fillId="2" borderId="2" xfId="0" applyNumberFormat="1" applyFont="1" applyFill="1" applyBorder="1" applyAlignment="1">
      <alignment vertical="center"/>
    </xf>
    <xf numFmtId="166" fontId="24" fillId="3" borderId="2" xfId="0" applyNumberFormat="1" applyFont="1" applyFill="1" applyBorder="1" applyAlignment="1">
      <alignment vertical="center"/>
    </xf>
    <xf numFmtId="0" fontId="13" fillId="33" borderId="2" xfId="0" applyFont="1" applyFill="1" applyBorder="1" applyAlignment="1">
      <alignment vertical="center" wrapText="1"/>
    </xf>
    <xf numFmtId="0" fontId="13" fillId="34" borderId="2" xfId="0" applyFont="1" applyFill="1" applyBorder="1" applyAlignment="1">
      <alignment vertical="center" wrapText="1"/>
    </xf>
    <xf numFmtId="0" fontId="13" fillId="9" borderId="2" xfId="0" applyFont="1" applyFill="1" applyBorder="1" applyAlignment="1">
      <alignment vertical="center"/>
    </xf>
    <xf numFmtId="0" fontId="13" fillId="35" borderId="2" xfId="0" applyFont="1" applyFill="1" applyBorder="1" applyAlignment="1">
      <alignment vertical="center" wrapText="1"/>
    </xf>
    <xf numFmtId="0" fontId="13" fillId="17" borderId="2" xfId="0" applyFont="1" applyFill="1" applyBorder="1" applyAlignment="1">
      <alignment vertical="center"/>
    </xf>
    <xf numFmtId="0" fontId="13" fillId="3" borderId="2" xfId="0" applyFont="1" applyFill="1" applyBorder="1" applyAlignment="1">
      <alignment vertical="center" wrapText="1"/>
    </xf>
    <xf numFmtId="0" fontId="13" fillId="6" borderId="2" xfId="0" applyFont="1" applyFill="1" applyBorder="1" applyAlignment="1">
      <alignment vertical="center"/>
    </xf>
    <xf numFmtId="0" fontId="13" fillId="7" borderId="2" xfId="0" applyFont="1" applyFill="1" applyBorder="1" applyAlignment="1">
      <alignment vertical="center"/>
    </xf>
    <xf numFmtId="0" fontId="13" fillId="15" borderId="2" xfId="0" applyFont="1" applyFill="1" applyBorder="1" applyAlignment="1">
      <alignment vertical="center"/>
    </xf>
    <xf numFmtId="0" fontId="13" fillId="14" borderId="2" xfId="0" applyFont="1" applyFill="1" applyBorder="1" applyAlignment="1">
      <alignment vertical="center"/>
    </xf>
    <xf numFmtId="0" fontId="13" fillId="5" borderId="2" xfId="0" applyFont="1" applyFill="1" applyBorder="1" applyAlignment="1">
      <alignment vertical="center" wrapText="1"/>
    </xf>
    <xf numFmtId="0" fontId="13" fillId="16" borderId="2" xfId="0" applyFont="1" applyFill="1" applyBorder="1" applyAlignment="1">
      <alignment vertical="center"/>
    </xf>
    <xf numFmtId="3" fontId="13" fillId="2" borderId="2" xfId="0" applyNumberFormat="1" applyFont="1" applyFill="1" applyBorder="1" applyAlignment="1">
      <alignment vertical="center" wrapText="1"/>
    </xf>
    <xf numFmtId="0" fontId="12" fillId="0" borderId="2" xfId="0" applyFont="1" applyBorder="1" applyAlignment="1">
      <alignment vertical="center" wrapText="1"/>
    </xf>
    <xf numFmtId="0" fontId="13" fillId="0" borderId="2" xfId="0" applyFont="1" applyBorder="1" applyAlignment="1">
      <alignment vertical="center"/>
    </xf>
    <xf numFmtId="0" fontId="13" fillId="16" borderId="2" xfId="0" applyFont="1" applyFill="1" applyBorder="1" applyAlignment="1">
      <alignment vertical="center" wrapText="1"/>
    </xf>
    <xf numFmtId="0" fontId="13" fillId="0" borderId="2" xfId="0" applyFont="1" applyBorder="1" applyAlignment="1">
      <alignment horizontal="center" vertical="center"/>
    </xf>
    <xf numFmtId="3" fontId="13" fillId="0" borderId="2" xfId="0" applyNumberFormat="1" applyFont="1" applyBorder="1" applyAlignment="1">
      <alignment vertical="center" wrapText="1"/>
    </xf>
    <xf numFmtId="0" fontId="12" fillId="9" borderId="2" xfId="0" applyFont="1" applyFill="1" applyBorder="1" applyAlignment="1">
      <alignment vertical="center"/>
    </xf>
    <xf numFmtId="0" fontId="12" fillId="17" borderId="2" xfId="0" applyFont="1" applyFill="1" applyBorder="1" applyAlignment="1">
      <alignment vertical="center"/>
    </xf>
    <xf numFmtId="0" fontId="12" fillId="6" borderId="2" xfId="0" applyFont="1" applyFill="1" applyBorder="1" applyAlignment="1">
      <alignment vertical="center"/>
    </xf>
    <xf numFmtId="0" fontId="12" fillId="7" borderId="2" xfId="0" applyFont="1" applyFill="1" applyBorder="1" applyAlignment="1">
      <alignment vertical="center"/>
    </xf>
    <xf numFmtId="0" fontId="12" fillId="0" borderId="2" xfId="0" applyFont="1" applyBorder="1" applyAlignment="1">
      <alignment vertical="center"/>
    </xf>
    <xf numFmtId="0" fontId="12" fillId="15" borderId="2" xfId="0" applyFont="1" applyFill="1" applyBorder="1" applyAlignment="1">
      <alignment vertical="center"/>
    </xf>
    <xf numFmtId="0" fontId="12" fillId="14" borderId="2" xfId="0" applyFont="1" applyFill="1" applyBorder="1" applyAlignment="1">
      <alignment vertical="center"/>
    </xf>
    <xf numFmtId="0" fontId="12" fillId="16" borderId="2" xfId="0" applyFont="1" applyFill="1" applyBorder="1" applyAlignment="1">
      <alignment vertical="center"/>
    </xf>
    <xf numFmtId="3" fontId="13" fillId="0" borderId="2" xfId="0" quotePrefix="1" applyNumberFormat="1" applyFont="1" applyBorder="1" applyAlignment="1">
      <alignment vertical="center" wrapText="1"/>
    </xf>
    <xf numFmtId="0" fontId="13" fillId="11" borderId="2" xfId="0" applyFont="1" applyFill="1" applyBorder="1" applyAlignment="1">
      <alignment vertical="center" wrapText="1"/>
    </xf>
    <xf numFmtId="0" fontId="13" fillId="2" borderId="2" xfId="0" applyFont="1" applyFill="1" applyBorder="1" applyAlignment="1" applyProtection="1">
      <alignment vertical="center" wrapText="1"/>
      <protection locked="0" hidden="1"/>
    </xf>
    <xf numFmtId="0" fontId="12" fillId="0" borderId="2" xfId="0" applyFont="1" applyBorder="1" applyAlignment="1">
      <alignment horizontal="left" vertical="center" wrapText="1"/>
    </xf>
    <xf numFmtId="0" fontId="44" fillId="0" borderId="2" xfId="0" applyFont="1" applyBorder="1" applyAlignment="1">
      <alignment vertical="center" wrapText="1"/>
    </xf>
    <xf numFmtId="0" fontId="13" fillId="33" borderId="2" xfId="0" applyFont="1" applyFill="1" applyBorder="1" applyAlignment="1">
      <alignment horizontal="right" vertical="center"/>
    </xf>
    <xf numFmtId="0" fontId="13" fillId="34" borderId="2" xfId="0" applyFont="1" applyFill="1" applyBorder="1" applyAlignment="1">
      <alignment horizontal="right" vertical="center"/>
    </xf>
    <xf numFmtId="3" fontId="13" fillId="0" borderId="2" xfId="0" applyNumberFormat="1" applyFont="1" applyBorder="1" applyAlignment="1">
      <alignment horizontal="center" vertical="center"/>
    </xf>
    <xf numFmtId="3" fontId="13" fillId="33" borderId="2" xfId="0" applyNumberFormat="1" applyFont="1" applyFill="1" applyBorder="1" applyAlignment="1">
      <alignment horizontal="right" vertical="center"/>
    </xf>
    <xf numFmtId="3" fontId="13" fillId="34" borderId="2" xfId="0" applyNumberFormat="1" applyFont="1" applyFill="1" applyBorder="1" applyAlignment="1">
      <alignment horizontal="right" vertical="center"/>
    </xf>
    <xf numFmtId="0" fontId="12" fillId="9" borderId="2" xfId="0" applyFont="1" applyFill="1" applyBorder="1" applyAlignment="1">
      <alignment horizontal="center" vertical="center"/>
    </xf>
    <xf numFmtId="0" fontId="12" fillId="17" borderId="2" xfId="0" applyFont="1" applyFill="1" applyBorder="1" applyAlignment="1">
      <alignment horizontal="center" vertical="center"/>
    </xf>
    <xf numFmtId="0" fontId="12" fillId="6" borderId="2" xfId="0" applyFont="1" applyFill="1" applyBorder="1" applyAlignment="1">
      <alignment horizontal="center" vertical="center"/>
    </xf>
    <xf numFmtId="0" fontId="12" fillId="7" borderId="2" xfId="0" applyFont="1" applyFill="1" applyBorder="1" applyAlignment="1">
      <alignment horizontal="center" vertical="center"/>
    </xf>
    <xf numFmtId="0" fontId="12" fillId="0" borderId="2" xfId="0" applyFont="1" applyBorder="1" applyAlignment="1">
      <alignment horizontal="center" vertical="center"/>
    </xf>
    <xf numFmtId="0" fontId="12" fillId="15" borderId="2" xfId="0" applyFont="1" applyFill="1" applyBorder="1" applyAlignment="1">
      <alignment horizontal="center" vertical="center"/>
    </xf>
    <xf numFmtId="0" fontId="12" fillId="10" borderId="2" xfId="0" applyFont="1" applyFill="1" applyBorder="1" applyAlignment="1">
      <alignment horizontal="center" vertical="center"/>
    </xf>
    <xf numFmtId="0" fontId="12" fillId="14" borderId="2" xfId="0" applyFont="1" applyFill="1" applyBorder="1" applyAlignment="1">
      <alignment horizontal="center" vertical="center"/>
    </xf>
    <xf numFmtId="0" fontId="12" fillId="5" borderId="2" xfId="0" applyFont="1" applyFill="1" applyBorder="1" applyAlignment="1">
      <alignment horizontal="center" vertical="center"/>
    </xf>
    <xf numFmtId="0" fontId="12" fillId="16" borderId="2" xfId="0" applyFont="1" applyFill="1" applyBorder="1" applyAlignment="1">
      <alignment horizontal="center" vertical="center"/>
    </xf>
    <xf numFmtId="0" fontId="13" fillId="9" borderId="2" xfId="0" applyFont="1" applyFill="1" applyBorder="1" applyAlignment="1">
      <alignment horizontal="center" vertical="center"/>
    </xf>
    <xf numFmtId="0" fontId="13" fillId="17" borderId="2" xfId="0" applyFont="1" applyFill="1" applyBorder="1" applyAlignment="1">
      <alignment horizontal="center" vertical="center"/>
    </xf>
    <xf numFmtId="0" fontId="13" fillId="6" borderId="2" xfId="0" applyFont="1" applyFill="1" applyBorder="1" applyAlignment="1">
      <alignment horizontal="center" vertical="center"/>
    </xf>
    <xf numFmtId="0" fontId="13" fillId="7" borderId="2" xfId="0" applyFont="1" applyFill="1" applyBorder="1" applyAlignment="1">
      <alignment horizontal="center" vertical="center"/>
    </xf>
    <xf numFmtId="0" fontId="13" fillId="15" borderId="2" xfId="0" applyFont="1" applyFill="1" applyBorder="1" applyAlignment="1">
      <alignment horizontal="center" vertical="center"/>
    </xf>
    <xf numFmtId="0" fontId="13" fillId="10" borderId="2" xfId="0" applyFont="1" applyFill="1" applyBorder="1" applyAlignment="1">
      <alignment horizontal="center" vertical="center"/>
    </xf>
    <xf numFmtId="0" fontId="13" fillId="14" borderId="2" xfId="0" applyFont="1" applyFill="1" applyBorder="1" applyAlignment="1">
      <alignment horizontal="center" vertical="center"/>
    </xf>
    <xf numFmtId="0" fontId="13" fillId="5" borderId="2" xfId="0" applyFont="1" applyFill="1" applyBorder="1" applyAlignment="1">
      <alignment horizontal="center" vertical="center"/>
    </xf>
    <xf numFmtId="0" fontId="13" fillId="16" borderId="2" xfId="0" applyFont="1" applyFill="1" applyBorder="1" applyAlignment="1">
      <alignment horizontal="center" vertical="center"/>
    </xf>
    <xf numFmtId="0" fontId="13" fillId="12" borderId="2" xfId="0" quotePrefix="1" applyFont="1" applyFill="1" applyBorder="1" applyAlignment="1">
      <alignment vertical="center" wrapText="1"/>
    </xf>
    <xf numFmtId="0" fontId="13" fillId="12" borderId="2" xfId="0" quotePrefix="1" applyFont="1" applyFill="1" applyBorder="1" applyAlignment="1">
      <alignment horizontal="left" vertical="center" wrapText="1"/>
    </xf>
    <xf numFmtId="0" fontId="13" fillId="13" borderId="2" xfId="0" applyFont="1" applyFill="1" applyBorder="1" applyAlignment="1">
      <alignment horizontal="left" vertical="center" wrapText="1"/>
    </xf>
    <xf numFmtId="0" fontId="13" fillId="0" borderId="2" xfId="0" applyFont="1" applyBorder="1" applyAlignment="1">
      <alignment horizontal="justify" vertical="center"/>
    </xf>
    <xf numFmtId="0" fontId="13" fillId="0" borderId="8" xfId="0" applyFont="1" applyBorder="1" applyAlignment="1">
      <alignment horizontal="justify" vertical="center"/>
    </xf>
    <xf numFmtId="0" fontId="13" fillId="3" borderId="2" xfId="0" applyFont="1" applyFill="1" applyBorder="1" applyAlignment="1">
      <alignment horizontal="left" vertical="center" wrapText="1"/>
    </xf>
    <xf numFmtId="49" fontId="13" fillId="2" borderId="2" xfId="0" applyNumberFormat="1" applyFont="1" applyFill="1" applyBorder="1" applyAlignment="1">
      <alignment horizontal="left" vertical="center" wrapText="1"/>
    </xf>
    <xf numFmtId="0" fontId="3" fillId="0" borderId="9" xfId="0" applyFont="1" applyBorder="1" applyAlignment="1">
      <alignment horizontal="left" vertical="center" wrapText="1"/>
    </xf>
    <xf numFmtId="0" fontId="3" fillId="0" borderId="0" xfId="0" applyFont="1" applyBorder="1" applyAlignment="1">
      <alignment horizontal="left" vertical="center" wrapText="1"/>
    </xf>
    <xf numFmtId="164" fontId="12" fillId="0" borderId="2" xfId="1" applyFont="1" applyBorder="1" applyAlignment="1">
      <alignment vertical="center" wrapText="1"/>
    </xf>
    <xf numFmtId="164" fontId="12" fillId="33" borderId="2" xfId="1" applyFont="1" applyFill="1" applyBorder="1" applyAlignment="1">
      <alignment vertical="center" wrapText="1"/>
    </xf>
    <xf numFmtId="164" fontId="12" fillId="34" borderId="2" xfId="1" applyFont="1" applyFill="1" applyBorder="1" applyAlignment="1">
      <alignment vertical="center" wrapText="1"/>
    </xf>
    <xf numFmtId="164" fontId="12" fillId="35" borderId="2" xfId="1" applyFont="1" applyFill="1" applyBorder="1" applyAlignment="1">
      <alignment vertical="center" wrapText="1"/>
    </xf>
    <xf numFmtId="164" fontId="12" fillId="3" borderId="2" xfId="1" applyFont="1" applyFill="1" applyBorder="1" applyAlignment="1">
      <alignment vertical="center" wrapText="1"/>
    </xf>
    <xf numFmtId="164" fontId="12" fillId="5" borderId="2" xfId="1" applyFont="1" applyFill="1" applyBorder="1" applyAlignment="1">
      <alignment vertical="center" wrapText="1"/>
    </xf>
    <xf numFmtId="0" fontId="2" fillId="0" borderId="0" xfId="0" applyFont="1" applyAlignment="1">
      <alignment vertical="center" wrapText="1"/>
    </xf>
    <xf numFmtId="165" fontId="8" fillId="3" borderId="3" xfId="1" applyNumberFormat="1" applyFont="1" applyFill="1" applyBorder="1" applyAlignment="1">
      <alignment horizontal="center" vertical="center" wrapText="1"/>
    </xf>
    <xf numFmtId="165" fontId="8" fillId="3" borderId="7" xfId="1" applyNumberFormat="1" applyFont="1" applyFill="1" applyBorder="1" applyAlignment="1">
      <alignment horizontal="center" vertical="center" wrapText="1"/>
    </xf>
    <xf numFmtId="0" fontId="8" fillId="3" borderId="7" xfId="0" applyFont="1" applyFill="1" applyBorder="1" applyAlignment="1">
      <alignment horizontal="center" vertical="center" wrapText="1"/>
    </xf>
    <xf numFmtId="0" fontId="9" fillId="3" borderId="7" xfId="0" quotePrefix="1" applyFont="1" applyFill="1" applyBorder="1" applyAlignment="1">
      <alignment horizontal="center" vertical="center" wrapText="1"/>
    </xf>
    <xf numFmtId="165" fontId="9" fillId="3" borderId="7" xfId="1" quotePrefix="1"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165" fontId="9" fillId="2" borderId="7" xfId="1" applyNumberFormat="1" applyFont="1" applyFill="1" applyBorder="1" applyAlignment="1">
      <alignment horizontal="left" vertical="center" wrapText="1"/>
    </xf>
    <xf numFmtId="165" fontId="9" fillId="2" borderId="7" xfId="0" applyNumberFormat="1" applyFont="1" applyFill="1" applyBorder="1" applyAlignment="1">
      <alignment horizontal="left" vertical="center" wrapText="1"/>
    </xf>
    <xf numFmtId="3" fontId="9" fillId="2" borderId="7" xfId="0" applyNumberFormat="1" applyFont="1" applyFill="1" applyBorder="1" applyAlignment="1">
      <alignment horizontal="center" vertical="center" wrapText="1"/>
    </xf>
    <xf numFmtId="0" fontId="45" fillId="0" borderId="2" xfId="0" quotePrefix="1" applyFont="1" applyBorder="1" applyAlignment="1">
      <alignment horizontal="center" vertical="center" wrapText="1"/>
    </xf>
    <xf numFmtId="0" fontId="45" fillId="0" borderId="2" xfId="0" applyFont="1" applyBorder="1" applyAlignment="1">
      <alignment horizontal="left" vertical="center" wrapText="1"/>
    </xf>
    <xf numFmtId="0" fontId="45" fillId="0" borderId="2" xfId="0" applyFont="1" applyBorder="1" applyAlignment="1">
      <alignment horizontal="center" vertical="center" wrapText="1"/>
    </xf>
    <xf numFmtId="3" fontId="45" fillId="0" borderId="2" xfId="0" applyNumberFormat="1" applyFont="1" applyBorder="1" applyAlignment="1">
      <alignment vertical="center" wrapText="1"/>
    </xf>
    <xf numFmtId="3" fontId="46" fillId="0" borderId="2" xfId="0" applyNumberFormat="1" applyFont="1" applyBorder="1" applyAlignment="1">
      <alignment vertical="center" wrapText="1"/>
    </xf>
    <xf numFmtId="0" fontId="45" fillId="2" borderId="2" xfId="0" quotePrefix="1" applyFont="1" applyFill="1" applyBorder="1" applyAlignment="1">
      <alignment horizontal="center" vertical="center" wrapText="1"/>
    </xf>
    <xf numFmtId="0" fontId="45" fillId="2" borderId="2" xfId="0" applyFont="1" applyFill="1" applyBorder="1" applyAlignment="1">
      <alignment horizontal="left" vertical="center" wrapText="1"/>
    </xf>
    <xf numFmtId="0" fontId="45" fillId="2" borderId="2" xfId="0" applyFont="1" applyFill="1" applyBorder="1" applyAlignment="1">
      <alignment horizontal="center" vertical="center" wrapText="1"/>
    </xf>
    <xf numFmtId="3" fontId="45" fillId="2" borderId="2" xfId="0" applyNumberFormat="1" applyFont="1" applyFill="1" applyBorder="1" applyAlignment="1">
      <alignment vertical="center" wrapText="1"/>
    </xf>
    <xf numFmtId="3" fontId="46" fillId="2" borderId="2" xfId="0" applyNumberFormat="1" applyFont="1" applyFill="1" applyBorder="1" applyAlignment="1">
      <alignment vertical="center" wrapText="1"/>
    </xf>
    <xf numFmtId="3" fontId="43" fillId="2" borderId="2" xfId="0" applyNumberFormat="1" applyFont="1" applyFill="1" applyBorder="1" applyAlignment="1">
      <alignment vertical="center" wrapText="1"/>
    </xf>
    <xf numFmtId="3" fontId="43" fillId="2" borderId="2" xfId="0" applyNumberFormat="1" applyFont="1" applyFill="1" applyBorder="1" applyAlignment="1">
      <alignment vertical="center"/>
    </xf>
    <xf numFmtId="3" fontId="43" fillId="2" borderId="2" xfId="2" applyNumberFormat="1" applyFont="1" applyFill="1" applyBorder="1" applyAlignment="1">
      <alignment vertical="center"/>
    </xf>
    <xf numFmtId="0" fontId="3" fillId="0" borderId="2" xfId="0" quotePrefix="1" applyFont="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3" fontId="3" fillId="0" borderId="2" xfId="0" applyNumberFormat="1" applyFont="1" applyBorder="1" applyAlignment="1">
      <alignment vertical="center" wrapText="1"/>
    </xf>
    <xf numFmtId="0" fontId="3" fillId="2" borderId="2" xfId="0" quotePrefix="1" applyFont="1" applyFill="1" applyBorder="1" applyAlignment="1">
      <alignment horizontal="center" vertical="center" wrapText="1"/>
    </xf>
    <xf numFmtId="165" fontId="3" fillId="2" borderId="2" xfId="1" applyNumberFormat="1" applyFont="1" applyFill="1" applyBorder="1" applyAlignment="1">
      <alignment horizontal="left" vertical="center" wrapText="1"/>
    </xf>
    <xf numFmtId="0" fontId="3" fillId="2" borderId="2" xfId="0" applyFont="1" applyFill="1" applyBorder="1" applyAlignment="1">
      <alignment horizontal="right" vertical="center" wrapText="1"/>
    </xf>
    <xf numFmtId="165" fontId="3" fillId="2" borderId="2" xfId="0" applyNumberFormat="1" applyFont="1" applyFill="1" applyBorder="1" applyAlignment="1">
      <alignment horizontal="left" vertical="center" wrapText="1"/>
    </xf>
    <xf numFmtId="3" fontId="3" fillId="2" borderId="2" xfId="0" applyNumberFormat="1" applyFont="1" applyFill="1" applyBorder="1" applyAlignment="1">
      <alignment vertical="center" wrapText="1"/>
    </xf>
    <xf numFmtId="3" fontId="13" fillId="2" borderId="2" xfId="2" applyNumberFormat="1" applyFont="1" applyFill="1" applyBorder="1" applyAlignment="1">
      <alignment vertical="center"/>
    </xf>
    <xf numFmtId="0" fontId="13" fillId="2" borderId="2" xfId="3" applyFont="1" applyFill="1" applyBorder="1" applyAlignment="1">
      <alignment horizontal="left" vertical="center" wrapText="1"/>
    </xf>
    <xf numFmtId="165" fontId="13" fillId="2" borderId="2" xfId="1" applyNumberFormat="1" applyFont="1" applyFill="1" applyBorder="1" applyAlignment="1">
      <alignment horizontal="left" vertical="center" wrapText="1"/>
    </xf>
    <xf numFmtId="3" fontId="3" fillId="2" borderId="2" xfId="0" applyNumberFormat="1" applyFont="1" applyFill="1" applyBorder="1" applyAlignment="1">
      <alignment horizontal="center" vertical="center" wrapText="1"/>
    </xf>
    <xf numFmtId="0" fontId="13" fillId="2" borderId="2" xfId="0" quotePrefix="1" applyFont="1" applyFill="1" applyBorder="1" applyAlignment="1">
      <alignment horizontal="center" vertical="center" wrapText="1"/>
    </xf>
    <xf numFmtId="0" fontId="13" fillId="2" borderId="2" xfId="0" applyFont="1" applyFill="1" applyBorder="1" applyAlignment="1">
      <alignment horizontal="right" vertical="center" wrapText="1"/>
    </xf>
    <xf numFmtId="165" fontId="13" fillId="2" borderId="2" xfId="0" applyNumberFormat="1" applyFont="1" applyFill="1" applyBorder="1" applyAlignment="1">
      <alignment horizontal="left" vertical="center" wrapText="1"/>
    </xf>
    <xf numFmtId="165" fontId="17" fillId="2" borderId="7" xfId="1" applyNumberFormat="1" applyFont="1" applyFill="1" applyBorder="1" applyAlignment="1">
      <alignment horizontal="left" vertical="center" wrapText="1"/>
    </xf>
    <xf numFmtId="0" fontId="13" fillId="2" borderId="0" xfId="0" applyFont="1" applyFill="1" applyAlignment="1">
      <alignment horizontal="center" vertical="center"/>
    </xf>
    <xf numFmtId="0" fontId="3" fillId="3" borderId="2" xfId="0" quotePrefix="1" applyFont="1" applyFill="1" applyBorder="1" applyAlignment="1">
      <alignment horizontal="center" vertical="center" wrapText="1"/>
    </xf>
    <xf numFmtId="0" fontId="3" fillId="3" borderId="2" xfId="0" applyFont="1" applyFill="1" applyBorder="1" applyAlignment="1">
      <alignment horizontal="left" vertical="center" wrapText="1"/>
    </xf>
    <xf numFmtId="0" fontId="13" fillId="3" borderId="2" xfId="3" applyFont="1" applyFill="1" applyBorder="1" applyAlignment="1">
      <alignment horizontal="left" vertical="center" wrapText="1"/>
    </xf>
    <xf numFmtId="165" fontId="13" fillId="3" borderId="2" xfId="1" applyNumberFormat="1" applyFont="1" applyFill="1" applyBorder="1" applyAlignment="1">
      <alignment horizontal="left" vertical="center" wrapText="1"/>
    </xf>
    <xf numFmtId="0" fontId="3" fillId="3" borderId="2" xfId="0" applyFont="1" applyFill="1" applyBorder="1" applyAlignment="1">
      <alignment horizontal="right" vertical="center" wrapText="1"/>
    </xf>
    <xf numFmtId="165" fontId="3" fillId="3" borderId="2" xfId="0" applyNumberFormat="1" applyFont="1" applyFill="1" applyBorder="1" applyAlignment="1">
      <alignment horizontal="left" vertical="center" wrapText="1"/>
    </xf>
    <xf numFmtId="165" fontId="9" fillId="3" borderId="7" xfId="1" applyNumberFormat="1" applyFont="1" applyFill="1" applyBorder="1" applyAlignment="1">
      <alignment horizontal="left" vertical="center" wrapText="1"/>
    </xf>
    <xf numFmtId="0" fontId="3" fillId="3" borderId="2" xfId="0" applyFont="1" applyFill="1" applyBorder="1" applyAlignment="1">
      <alignment horizontal="center" vertical="center" wrapText="1"/>
    </xf>
    <xf numFmtId="3" fontId="3" fillId="3" borderId="2" xfId="0" applyNumberFormat="1" applyFont="1" applyFill="1" applyBorder="1" applyAlignment="1">
      <alignment vertical="center" wrapText="1"/>
    </xf>
    <xf numFmtId="3" fontId="13" fillId="3" borderId="2" xfId="2" applyNumberFormat="1" applyFont="1" applyFill="1" applyBorder="1" applyAlignment="1">
      <alignment vertical="center"/>
    </xf>
    <xf numFmtId="0" fontId="3" fillId="3" borderId="0" xfId="0" applyFont="1" applyFill="1" applyAlignment="1">
      <alignment horizontal="center" vertical="center"/>
    </xf>
    <xf numFmtId="0" fontId="8" fillId="0" borderId="2" xfId="0" applyFont="1" applyBorder="1" applyAlignment="1">
      <alignment vertical="center" wrapText="1"/>
    </xf>
    <xf numFmtId="165" fontId="8" fillId="0" borderId="2" xfId="0" applyNumberFormat="1" applyFont="1" applyBorder="1" applyAlignment="1">
      <alignment vertical="center" wrapText="1"/>
    </xf>
    <xf numFmtId="0" fontId="14" fillId="0" borderId="0" xfId="0" applyFont="1" applyAlignment="1">
      <alignment horizontal="center" vertical="center"/>
    </xf>
    <xf numFmtId="0" fontId="9" fillId="0" borderId="0" xfId="0" applyFont="1" applyAlignment="1">
      <alignment vertical="center"/>
    </xf>
    <xf numFmtId="165" fontId="12" fillId="0" borderId="0" xfId="1" applyNumberFormat="1" applyFont="1" applyAlignment="1" applyProtection="1">
      <alignment vertical="center"/>
      <protection hidden="1"/>
    </xf>
    <xf numFmtId="165" fontId="13" fillId="0" borderId="0" xfId="0" applyNumberFormat="1" applyFont="1" applyAlignment="1" applyProtection="1">
      <alignment horizontal="center" vertical="center"/>
      <protection hidden="1"/>
    </xf>
    <xf numFmtId="165" fontId="13" fillId="0" borderId="0" xfId="1" applyNumberFormat="1" applyFont="1" applyAlignment="1" applyProtection="1">
      <alignment horizontal="center" vertical="center"/>
      <protection hidden="1"/>
    </xf>
    <xf numFmtId="0" fontId="13" fillId="3" borderId="0" xfId="0" applyFont="1" applyFill="1" applyAlignment="1" applyProtection="1">
      <alignment horizontal="center" vertical="center"/>
      <protection hidden="1"/>
    </xf>
    <xf numFmtId="165" fontId="13" fillId="3" borderId="0" xfId="1" applyNumberFormat="1" applyFont="1" applyFill="1" applyAlignment="1" applyProtection="1">
      <alignment horizontal="center" vertical="center"/>
      <protection hidden="1"/>
    </xf>
    <xf numFmtId="0" fontId="13" fillId="3" borderId="0" xfId="0" applyFont="1" applyFill="1" applyAlignment="1" applyProtection="1">
      <alignment vertical="center"/>
      <protection hidden="1"/>
    </xf>
    <xf numFmtId="0" fontId="15" fillId="3" borderId="0" xfId="0" applyFont="1" applyFill="1" applyAlignment="1">
      <alignment vertical="center"/>
    </xf>
    <xf numFmtId="165" fontId="15" fillId="3" borderId="0" xfId="1" applyNumberFormat="1" applyFont="1" applyFill="1" applyAlignment="1">
      <alignment vertical="center"/>
    </xf>
    <xf numFmtId="165" fontId="0" fillId="0" borderId="0" xfId="1" applyNumberFormat="1" applyFont="1" applyAlignment="1">
      <alignment vertical="center"/>
    </xf>
    <xf numFmtId="165" fontId="0" fillId="3" borderId="0" xfId="1" applyNumberFormat="1" applyFont="1" applyFill="1" applyAlignment="1">
      <alignment vertical="center"/>
    </xf>
    <xf numFmtId="0" fontId="0" fillId="3" borderId="0" xfId="0" applyFill="1" applyAlignment="1">
      <alignment vertical="center"/>
    </xf>
    <xf numFmtId="0" fontId="13" fillId="2" borderId="2"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23" fillId="2" borderId="2" xfId="0" quotePrefix="1" applyFont="1" applyFill="1" applyBorder="1" applyAlignment="1">
      <alignment vertical="center" wrapText="1"/>
    </xf>
    <xf numFmtId="0" fontId="20" fillId="3" borderId="2" xfId="3" applyFont="1" applyFill="1" applyBorder="1" applyAlignment="1">
      <alignment horizontal="left" vertical="center"/>
    </xf>
    <xf numFmtId="0" fontId="49" fillId="2" borderId="2" xfId="0" applyFont="1" applyFill="1" applyBorder="1" applyAlignment="1">
      <alignment vertical="center" wrapText="1"/>
    </xf>
    <xf numFmtId="0" fontId="8" fillId="3" borderId="3"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 xfId="0" applyFont="1" applyFill="1" applyBorder="1" applyAlignment="1">
      <alignment horizontal="center" vertical="center"/>
    </xf>
    <xf numFmtId="0" fontId="2" fillId="0" borderId="0" xfId="0" applyFont="1" applyAlignment="1">
      <alignment horizontal="center" vertical="center" wrapText="1"/>
    </xf>
    <xf numFmtId="3" fontId="3" fillId="2" borderId="3" xfId="0" applyNumberFormat="1" applyFont="1" applyFill="1" applyBorder="1" applyAlignment="1">
      <alignment horizontal="center" vertical="center" wrapText="1"/>
    </xf>
    <xf numFmtId="3" fontId="3" fillId="2" borderId="8" xfId="0" applyNumberFormat="1" applyFont="1" applyFill="1" applyBorder="1" applyAlignment="1">
      <alignment horizontal="center" vertical="center" wrapText="1"/>
    </xf>
    <xf numFmtId="3" fontId="3" fillId="2" borderId="7" xfId="0" applyNumberFormat="1" applyFont="1" applyFill="1" applyBorder="1" applyAlignment="1">
      <alignment horizontal="center" vertical="center" wrapText="1"/>
    </xf>
    <xf numFmtId="0" fontId="14" fillId="0" borderId="10" xfId="0" applyFont="1" applyBorder="1" applyAlignment="1">
      <alignment horizontal="center" vertical="center"/>
    </xf>
    <xf numFmtId="0" fontId="8" fillId="3" borderId="2" xfId="0" applyFont="1" applyFill="1" applyBorder="1" applyAlignment="1">
      <alignment horizontal="center" vertical="center" wrapText="1"/>
    </xf>
    <xf numFmtId="0" fontId="20" fillId="3" borderId="3" xfId="3" applyFont="1" applyFill="1" applyBorder="1" applyAlignment="1">
      <alignment horizontal="center" vertical="center" wrapText="1"/>
    </xf>
    <xf numFmtId="0" fontId="20" fillId="3" borderId="7" xfId="3" applyFont="1" applyFill="1" applyBorder="1" applyAlignment="1">
      <alignment horizontal="center" vertical="center" wrapText="1"/>
    </xf>
    <xf numFmtId="0" fontId="29" fillId="0" borderId="1" xfId="3" applyFont="1" applyBorder="1" applyAlignment="1">
      <alignment horizontal="center" vertical="center"/>
    </xf>
    <xf numFmtId="0" fontId="20" fillId="3" borderId="2" xfId="0" applyFont="1" applyFill="1" applyBorder="1" applyAlignment="1">
      <alignment horizontal="center" vertical="center" wrapText="1"/>
    </xf>
    <xf numFmtId="0" fontId="39" fillId="3" borderId="2" xfId="0" applyFont="1" applyFill="1" applyBorder="1" applyAlignment="1">
      <alignment horizontal="center" vertical="center" wrapText="1"/>
    </xf>
    <xf numFmtId="0" fontId="20" fillId="3" borderId="2" xfId="3" applyFont="1" applyFill="1" applyBorder="1" applyAlignment="1">
      <alignment horizontal="center" vertical="center" wrapText="1"/>
    </xf>
    <xf numFmtId="0" fontId="21" fillId="2" borderId="3" xfId="3" applyFont="1" applyFill="1" applyBorder="1" applyAlignment="1">
      <alignment horizontal="center" vertical="center" wrapText="1"/>
    </xf>
    <xf numFmtId="0" fontId="21" fillId="2" borderId="7" xfId="3" applyFont="1" applyFill="1" applyBorder="1" applyAlignment="1">
      <alignment horizontal="center" vertical="center" wrapText="1"/>
    </xf>
    <xf numFmtId="0" fontId="40" fillId="25" borderId="3" xfId="3" applyFont="1" applyFill="1" applyBorder="1" applyAlignment="1">
      <alignment horizontal="center" vertical="center"/>
    </xf>
    <xf numFmtId="0" fontId="40" fillId="25" borderId="7" xfId="3" applyFont="1" applyFill="1" applyBorder="1" applyAlignment="1">
      <alignment horizontal="center" vertical="center"/>
    </xf>
    <xf numFmtId="0" fontId="40" fillId="27" borderId="3" xfId="3" applyFont="1" applyFill="1" applyBorder="1" applyAlignment="1">
      <alignment horizontal="center" vertical="center"/>
    </xf>
    <xf numFmtId="0" fontId="40" fillId="27" borderId="7" xfId="3" applyFont="1" applyFill="1" applyBorder="1" applyAlignment="1">
      <alignment horizontal="center" vertical="center"/>
    </xf>
    <xf numFmtId="0" fontId="40" fillId="19" borderId="3" xfId="3" applyFont="1" applyFill="1" applyBorder="1" applyAlignment="1">
      <alignment horizontal="center" vertical="center"/>
    </xf>
    <xf numFmtId="0" fontId="40" fillId="19" borderId="7" xfId="3" applyFont="1" applyFill="1" applyBorder="1" applyAlignment="1">
      <alignment horizontal="center" vertical="center"/>
    </xf>
    <xf numFmtId="0" fontId="40" fillId="21" borderId="3" xfId="3" applyFont="1" applyFill="1" applyBorder="1" applyAlignment="1">
      <alignment horizontal="center" vertical="center"/>
    </xf>
    <xf numFmtId="0" fontId="40" fillId="21" borderId="7" xfId="3" applyFont="1" applyFill="1" applyBorder="1" applyAlignment="1">
      <alignment horizontal="center" vertical="center"/>
    </xf>
    <xf numFmtId="0" fontId="40" fillId="23" borderId="3" xfId="3" applyFont="1" applyFill="1" applyBorder="1" applyAlignment="1">
      <alignment horizontal="center" vertical="center"/>
    </xf>
    <xf numFmtId="0" fontId="40" fillId="23" borderId="7" xfId="3" applyFont="1" applyFill="1" applyBorder="1" applyAlignment="1">
      <alignment horizontal="center" vertical="center"/>
    </xf>
    <xf numFmtId="0" fontId="40" fillId="8" borderId="3" xfId="3" applyFont="1" applyFill="1" applyBorder="1" applyAlignment="1">
      <alignment horizontal="center" vertical="center"/>
    </xf>
    <xf numFmtId="0" fontId="40" fillId="8" borderId="7" xfId="3" applyFont="1" applyFill="1" applyBorder="1" applyAlignment="1">
      <alignment horizontal="center" vertical="center"/>
    </xf>
    <xf numFmtId="0" fontId="40" fillId="26" borderId="3" xfId="3" applyFont="1" applyFill="1" applyBorder="1" applyAlignment="1">
      <alignment horizontal="center" vertical="center"/>
    </xf>
    <xf numFmtId="0" fontId="40" fillId="26" borderId="7" xfId="3" applyFont="1" applyFill="1" applyBorder="1" applyAlignment="1">
      <alignment horizontal="center" vertical="center"/>
    </xf>
    <xf numFmtId="0" fontId="40" fillId="24" borderId="3" xfId="3" applyFont="1" applyFill="1" applyBorder="1" applyAlignment="1">
      <alignment horizontal="center" vertical="center"/>
    </xf>
    <xf numFmtId="0" fontId="40" fillId="24" borderId="7" xfId="3" applyFont="1" applyFill="1" applyBorder="1" applyAlignment="1">
      <alignment horizontal="center" vertical="center"/>
    </xf>
    <xf numFmtId="0" fontId="21" fillId="0" borderId="3" xfId="3" applyFont="1" applyBorder="1" applyAlignment="1">
      <alignment horizontal="center" vertical="center" wrapText="1"/>
    </xf>
    <xf numFmtId="0" fontId="21" fillId="0" borderId="7" xfId="3" applyFont="1" applyBorder="1" applyAlignment="1">
      <alignment horizontal="center" vertical="center" wrapText="1"/>
    </xf>
    <xf numFmtId="0" fontId="21" fillId="2" borderId="3" xfId="3" applyFont="1" applyFill="1" applyBorder="1" applyAlignment="1">
      <alignment horizontal="left" vertical="center" wrapText="1"/>
    </xf>
    <xf numFmtId="0" fontId="21" fillId="2" borderId="7" xfId="3" applyFont="1" applyFill="1" applyBorder="1" applyAlignment="1">
      <alignment horizontal="left" vertical="center" wrapText="1"/>
    </xf>
    <xf numFmtId="0" fontId="21" fillId="2" borderId="2" xfId="3" applyFont="1" applyFill="1" applyBorder="1" applyAlignment="1">
      <alignment vertical="center" wrapText="1"/>
    </xf>
    <xf numFmtId="0" fontId="40" fillId="22" borderId="3" xfId="3" applyFont="1" applyFill="1" applyBorder="1" applyAlignment="1">
      <alignment horizontal="center" vertical="center"/>
    </xf>
    <xf numFmtId="0" fontId="40" fillId="22" borderId="7" xfId="3" applyFont="1" applyFill="1" applyBorder="1" applyAlignment="1">
      <alignment horizontal="center" vertical="center"/>
    </xf>
    <xf numFmtId="0" fontId="12" fillId="2" borderId="2" xfId="0" applyFont="1" applyFill="1" applyBorder="1" applyAlignment="1">
      <alignment horizontal="center" vertical="center" wrapText="1"/>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3" borderId="2" xfId="0" applyFont="1" applyFill="1" applyBorder="1" applyAlignment="1">
      <alignment horizontal="left" vertical="center"/>
    </xf>
    <xf numFmtId="0" fontId="13" fillId="2" borderId="2" xfId="0" quotePrefix="1"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3" fillId="2" borderId="3"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2" borderId="3"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8" xfId="0" applyFont="1" applyBorder="1" applyAlignment="1">
      <alignment horizontal="left" vertical="center" wrapText="1"/>
    </xf>
    <xf numFmtId="0" fontId="13" fillId="0" borderId="7" xfId="0" applyFont="1" applyBorder="1" applyAlignment="1">
      <alignment horizontal="left"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cellXfs>
  <cellStyles count="7">
    <cellStyle name="Comma" xfId="1" builtinId="3"/>
    <cellStyle name="Normal" xfId="0" builtinId="0"/>
    <cellStyle name="Normal 2" xfId="3"/>
    <cellStyle name="Normal 2 2 2" xfId="2"/>
    <cellStyle name="Normal 2 3" xfId="6"/>
    <cellStyle name="Normal 3" xfId="4"/>
    <cellStyle name="Normal 3 2" xfId="5"/>
  </cellStyles>
  <dxfs count="6">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rgb="FFFF0000"/>
      </font>
    </dxf>
  </dxfs>
  <tableStyles count="0" defaultTableStyle="TableStyleMedium2" defaultPivotStyle="PivotStyleLight16"/>
  <colors>
    <mruColors>
      <color rgb="FF64C6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0</xdr:colOff>
      <xdr:row>15</xdr:row>
      <xdr:rowOff>0</xdr:rowOff>
    </xdr:from>
    <xdr:ext cx="65" cy="172227"/>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7305675" y="7055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4</xdr:col>
      <xdr:colOff>0</xdr:colOff>
      <xdr:row>15</xdr:row>
      <xdr:rowOff>0</xdr:rowOff>
    </xdr:from>
    <xdr:ext cx="65" cy="172227"/>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7305675" y="7055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212;NG%20VI&#7878;C\3.%20Mua%20s&#7855;m%20t&#7853;p%20trung\N&#259;m%202024\Thi&#7871;t%20b&#7883;%20d&#7841;y%20h&#7885;c\2.%20VB%20Ban%20DDCN\T&#7893;ng%20h&#7907;p%20nhu%20c&#7847;u%20MSTT%20(&#273;&#259;ng%20k&#253;%20l&#7841;i)%2024.5.2024\T&#224;i%20li&#7879;u%20MSTT%202024\14.%20M&#243;ng%20C&#225;i%20ok\TH%20DS%20&#272;&#259;ng%20k&#253;%20mua%20s&#7855;m%20h&#243;a%20ch&#7845;t%20(13-6-2024%20ban%20d&#226;n%20d&#7909;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212;NG%20VI&#7878;C\3.%20Mua%20s&#7855;m%20t&#7853;p%20trung\N&#259;m%202024\Thi&#7871;t%20b&#7883;%20d&#7841;y%20h&#7885;c\2.%20VB%20Ban%20DDCN\D&#7921;%20to&#225;n%20mua%20s&#7855;m%20ph&#234;%20duy&#7879;t%20ph&#226;n%20theo%20t&#7915;ng%20m&#244;n%20h&#7885;c%2030.3.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C6,7,8"/>
      <sheetName val="HC 9"/>
      <sheetName val="Hóa chất lớp 6,7,8"/>
      <sheetName val="Hóa chất lớp 9"/>
      <sheetName val="Sheet1"/>
      <sheetName val="Sheet2"/>
    </sheetNames>
    <sheetDataSet>
      <sheetData sheetId="0"/>
      <sheetData sheetId="1"/>
      <sheetData sheetId="2">
        <row r="46">
          <cell r="E46">
            <v>31914340</v>
          </cell>
        </row>
      </sheetData>
      <sheetData sheetId="3">
        <row r="46">
          <cell r="E46">
            <v>46332320</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ân chia theo phần"/>
      <sheetName val="Dự toán phê duyệt"/>
    </sheetNames>
    <sheetDataSet>
      <sheetData sheetId="0">
        <row r="19">
          <cell r="Y19">
            <v>62269000</v>
          </cell>
          <cell r="AB19">
            <v>39750000</v>
          </cell>
          <cell r="AM19">
            <v>572459520</v>
          </cell>
        </row>
        <row r="50">
          <cell r="S50">
            <v>693369790</v>
          </cell>
          <cell r="T50">
            <v>741714000</v>
          </cell>
          <cell r="U50">
            <v>490794000</v>
          </cell>
          <cell r="V50">
            <v>826747140</v>
          </cell>
          <cell r="W50">
            <v>460708000</v>
          </cell>
          <cell r="X50">
            <v>932343720</v>
          </cell>
          <cell r="Y50">
            <v>459057130</v>
          </cell>
          <cell r="Z50">
            <v>619062090</v>
          </cell>
          <cell r="AA50">
            <v>401713000</v>
          </cell>
          <cell r="AB50">
            <v>334825790</v>
          </cell>
          <cell r="AC50">
            <v>820188800</v>
          </cell>
          <cell r="AD50">
            <v>994321890</v>
          </cell>
          <cell r="AE50">
            <v>145508360</v>
          </cell>
          <cell r="AF50">
            <v>440987190</v>
          </cell>
          <cell r="AG50">
            <v>325411390</v>
          </cell>
          <cell r="AH50">
            <v>542532190</v>
          </cell>
          <cell r="AI50">
            <v>685103580</v>
          </cell>
          <cell r="AJ50">
            <v>784440190</v>
          </cell>
          <cell r="AK50">
            <v>617931190</v>
          </cell>
          <cell r="AL50">
            <v>287635100</v>
          </cell>
          <cell r="AM50">
            <v>584982150</v>
          </cell>
          <cell r="AN50">
            <v>2087530190</v>
          </cell>
          <cell r="AO50">
            <v>1352788860</v>
          </cell>
          <cell r="AP50">
            <v>649005000</v>
          </cell>
          <cell r="AQ50">
            <v>1342412590</v>
          </cell>
          <cell r="AR50">
            <v>675555000</v>
          </cell>
          <cell r="AS50">
            <v>455771590</v>
          </cell>
          <cell r="AT50">
            <v>302627000</v>
          </cell>
          <cell r="AU50">
            <v>1660818500</v>
          </cell>
          <cell r="AV50">
            <v>1022501790</v>
          </cell>
          <cell r="AW50">
            <v>1425061690</v>
          </cell>
          <cell r="AX50">
            <v>582642100</v>
          </cell>
          <cell r="AY50">
            <v>873462260</v>
          </cell>
          <cell r="AZ50">
            <v>1559899730</v>
          </cell>
          <cell r="BA50">
            <v>982823710</v>
          </cell>
          <cell r="BB50">
            <v>618786420</v>
          </cell>
          <cell r="BC50">
            <v>916720000</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74"/>
  <sheetViews>
    <sheetView view="pageBreakPreview" topLeftCell="A34" zoomScaleNormal="100" zoomScaleSheetLayoutView="100" workbookViewId="0">
      <selection activeCell="H64" sqref="H64"/>
    </sheetView>
  </sheetViews>
  <sheetFormatPr defaultColWidth="9.125" defaultRowHeight="14.25"/>
  <cols>
    <col min="1" max="1" width="5.75" style="25" customWidth="1"/>
    <col min="2" max="2" width="44.125" style="25" hidden="1" customWidth="1"/>
    <col min="3" max="3" width="39.625" style="25" customWidth="1"/>
    <col min="4" max="4" width="20.375" style="25" hidden="1" customWidth="1"/>
    <col min="5" max="5" width="23.75" style="25" hidden="1" customWidth="1"/>
    <col min="6" max="6" width="23.625" style="25" hidden="1" customWidth="1"/>
    <col min="7" max="7" width="24.625" style="25" hidden="1" customWidth="1"/>
    <col min="8" max="8" width="24.625" style="25" customWidth="1"/>
    <col min="9" max="11" width="19.625" style="601" bestFit="1" customWidth="1"/>
    <col min="12" max="12" width="39.75" style="25" customWidth="1"/>
    <col min="13" max="13" width="22.25" style="25" customWidth="1"/>
    <col min="14" max="18" width="18.75" style="25" hidden="1" customWidth="1"/>
    <col min="19" max="19" width="47" style="25" hidden="1" customWidth="1"/>
    <col min="20" max="20" width="0" style="25" hidden="1" customWidth="1"/>
    <col min="21" max="16384" width="9.125" style="25"/>
  </cols>
  <sheetData>
    <row r="1" spans="1:19" s="1" customFormat="1" ht="44.25" customHeight="1">
      <c r="A1" s="612" t="s">
        <v>388</v>
      </c>
      <c r="B1" s="612"/>
      <c r="C1" s="612"/>
      <c r="D1" s="612"/>
      <c r="E1" s="612"/>
      <c r="F1" s="612"/>
      <c r="G1" s="612"/>
      <c r="H1" s="612"/>
      <c r="I1" s="612"/>
      <c r="J1" s="612"/>
      <c r="K1" s="612"/>
      <c r="L1" s="612"/>
      <c r="M1" s="612"/>
      <c r="N1" s="536"/>
      <c r="O1" s="536"/>
      <c r="P1" s="536"/>
      <c r="Q1" s="536"/>
      <c r="R1" s="536"/>
      <c r="S1" s="536"/>
    </row>
    <row r="2" spans="1:19" s="2" customFormat="1" ht="59.25" customHeight="1">
      <c r="A2" s="609" t="s">
        <v>351</v>
      </c>
      <c r="B2" s="609" t="s">
        <v>389</v>
      </c>
      <c r="C2" s="609" t="s">
        <v>390</v>
      </c>
      <c r="D2" s="609" t="s">
        <v>1449</v>
      </c>
      <c r="E2" s="609" t="s">
        <v>1450</v>
      </c>
      <c r="F2" s="609" t="s">
        <v>1451</v>
      </c>
      <c r="G2" s="609" t="s">
        <v>1452</v>
      </c>
      <c r="H2" s="609" t="s">
        <v>1453</v>
      </c>
      <c r="I2" s="537"/>
      <c r="J2" s="537"/>
      <c r="K2" s="537"/>
      <c r="L2" s="609" t="s">
        <v>1454</v>
      </c>
      <c r="M2" s="609" t="s">
        <v>1455</v>
      </c>
      <c r="N2" s="617" t="s">
        <v>393</v>
      </c>
      <c r="O2" s="617"/>
      <c r="P2" s="617"/>
      <c r="Q2" s="609" t="s">
        <v>394</v>
      </c>
      <c r="R2" s="609" t="s">
        <v>395</v>
      </c>
      <c r="S2" s="611" t="s">
        <v>396</v>
      </c>
    </row>
    <row r="3" spans="1:19" s="2" customFormat="1" ht="96" customHeight="1">
      <c r="A3" s="610"/>
      <c r="B3" s="610"/>
      <c r="C3" s="610"/>
      <c r="D3" s="610"/>
      <c r="E3" s="610"/>
      <c r="F3" s="610"/>
      <c r="G3" s="610"/>
      <c r="H3" s="610"/>
      <c r="I3" s="538" t="s">
        <v>1456</v>
      </c>
      <c r="J3" s="538" t="s">
        <v>628</v>
      </c>
      <c r="K3" s="538" t="s">
        <v>1204</v>
      </c>
      <c r="L3" s="610"/>
      <c r="M3" s="610"/>
      <c r="N3" s="539" t="s">
        <v>397</v>
      </c>
      <c r="O3" s="539" t="s">
        <v>398</v>
      </c>
      <c r="P3" s="539" t="s">
        <v>399</v>
      </c>
      <c r="Q3" s="610"/>
      <c r="R3" s="610"/>
      <c r="S3" s="611"/>
    </row>
    <row r="4" spans="1:19" s="2" customFormat="1" ht="16.5">
      <c r="A4" s="540" t="s">
        <v>1457</v>
      </c>
      <c r="B4" s="540" t="s">
        <v>1457</v>
      </c>
      <c r="C4" s="540" t="s">
        <v>1458</v>
      </c>
      <c r="D4" s="540" t="s">
        <v>1459</v>
      </c>
      <c r="E4" s="540" t="s">
        <v>1460</v>
      </c>
      <c r="F4" s="540" t="s">
        <v>1461</v>
      </c>
      <c r="G4" s="540" t="s">
        <v>1462</v>
      </c>
      <c r="H4" s="541"/>
      <c r="I4" s="541"/>
      <c r="J4" s="541"/>
      <c r="K4" s="541"/>
      <c r="L4" s="539"/>
      <c r="M4" s="539"/>
      <c r="N4" s="539"/>
      <c r="O4" s="539"/>
      <c r="P4" s="539"/>
      <c r="Q4" s="539"/>
      <c r="R4" s="539"/>
      <c r="S4" s="119"/>
    </row>
    <row r="5" spans="1:19" s="4" customFormat="1" ht="16.5">
      <c r="A5" s="542" t="s">
        <v>119</v>
      </c>
      <c r="B5" s="542"/>
      <c r="C5" s="543" t="s">
        <v>124</v>
      </c>
      <c r="D5" s="544"/>
      <c r="E5" s="542"/>
      <c r="F5" s="544"/>
      <c r="G5" s="545"/>
      <c r="H5" s="544">
        <f>+I5+J5+K5</f>
        <v>24926532075</v>
      </c>
      <c r="I5" s="544"/>
      <c r="J5" s="544">
        <v>326809140</v>
      </c>
      <c r="K5" s="544">
        <v>24599722935</v>
      </c>
      <c r="L5" s="542" t="s">
        <v>1463</v>
      </c>
      <c r="M5" s="546"/>
      <c r="N5" s="546"/>
      <c r="O5" s="546">
        <f>SUM(O6:O42)</f>
        <v>674478520</v>
      </c>
      <c r="P5" s="546">
        <f>SUM(P6:P42)</f>
        <v>28697783590</v>
      </c>
      <c r="Q5" s="546">
        <f>SUM(R6:R7)</f>
        <v>0</v>
      </c>
      <c r="R5" s="546">
        <v>29372000000</v>
      </c>
      <c r="S5" s="3"/>
    </row>
    <row r="6" spans="1:19" s="7" customFormat="1" ht="16.5" customHeight="1">
      <c r="A6" s="547">
        <v>1</v>
      </c>
      <c r="B6" s="548" t="s">
        <v>400</v>
      </c>
      <c r="C6" s="548" t="s">
        <v>401</v>
      </c>
      <c r="D6" s="548"/>
      <c r="E6" s="548"/>
      <c r="F6" s="548"/>
      <c r="G6" s="548"/>
      <c r="H6" s="544">
        <f t="shared" ref="H6:H42" si="0">+I6+J6+K6</f>
        <v>239732190</v>
      </c>
      <c r="I6" s="544"/>
      <c r="J6" s="544"/>
      <c r="K6" s="544">
        <v>239732190</v>
      </c>
      <c r="L6" s="549" t="s">
        <v>1464</v>
      </c>
      <c r="M6" s="550" t="s">
        <v>1465</v>
      </c>
      <c r="N6" s="550"/>
      <c r="O6" s="550"/>
      <c r="P6" s="550">
        <v>693369790</v>
      </c>
      <c r="Q6" s="551" t="e">
        <f>ROUNDDOWN(#REF!,-3)</f>
        <v>#REF!</v>
      </c>
      <c r="R6" s="551"/>
      <c r="S6" s="549" t="s">
        <v>1466</v>
      </c>
    </row>
    <row r="7" spans="1:19" s="7" customFormat="1" ht="16.5" customHeight="1">
      <c r="A7" s="547">
        <v>2</v>
      </c>
      <c r="B7" s="548" t="s">
        <v>400</v>
      </c>
      <c r="C7" s="548" t="s">
        <v>403</v>
      </c>
      <c r="D7" s="548"/>
      <c r="E7" s="548"/>
      <c r="F7" s="548"/>
      <c r="G7" s="548"/>
      <c r="H7" s="544">
        <f t="shared" si="0"/>
        <v>640502000</v>
      </c>
      <c r="I7" s="544"/>
      <c r="J7" s="544"/>
      <c r="K7" s="544">
        <v>640502000</v>
      </c>
      <c r="L7" s="549" t="s">
        <v>1467</v>
      </c>
      <c r="M7" s="550" t="s">
        <v>1465</v>
      </c>
      <c r="N7" s="550"/>
      <c r="O7" s="550"/>
      <c r="P7" s="550">
        <v>741714000</v>
      </c>
      <c r="Q7" s="551" t="e">
        <f>ROUNDDOWN(#REF!,-3)</f>
        <v>#REF!</v>
      </c>
      <c r="R7" s="551"/>
      <c r="S7" s="549" t="s">
        <v>405</v>
      </c>
    </row>
    <row r="8" spans="1:19" s="10" customFormat="1" ht="31.5">
      <c r="A8" s="552">
        <v>3</v>
      </c>
      <c r="B8" s="553" t="s">
        <v>400</v>
      </c>
      <c r="C8" s="553" t="s">
        <v>406</v>
      </c>
      <c r="D8" s="553"/>
      <c r="E8" s="553"/>
      <c r="F8" s="553"/>
      <c r="G8" s="553"/>
      <c r="H8" s="544">
        <f t="shared" si="0"/>
        <v>458300000</v>
      </c>
      <c r="I8" s="544"/>
      <c r="J8" s="544"/>
      <c r="K8" s="544">
        <v>458300000</v>
      </c>
      <c r="L8" s="554" t="s">
        <v>1468</v>
      </c>
      <c r="M8" s="555" t="s">
        <v>1465</v>
      </c>
      <c r="N8" s="555"/>
      <c r="O8" s="555"/>
      <c r="P8" s="555">
        <v>490794000</v>
      </c>
      <c r="Q8" s="556" t="e">
        <f>ROUNDDOWN(#REF!,-3)</f>
        <v>#REF!</v>
      </c>
      <c r="R8" s="556"/>
      <c r="S8" s="554" t="s">
        <v>408</v>
      </c>
    </row>
    <row r="9" spans="1:19" s="7" customFormat="1" ht="16.5" customHeight="1">
      <c r="A9" s="547">
        <v>4</v>
      </c>
      <c r="B9" s="548" t="s">
        <v>400</v>
      </c>
      <c r="C9" s="548" t="s">
        <v>409</v>
      </c>
      <c r="D9" s="548"/>
      <c r="E9" s="548"/>
      <c r="F9" s="548"/>
      <c r="G9" s="548"/>
      <c r="H9" s="544">
        <f t="shared" si="0"/>
        <v>1368999585</v>
      </c>
      <c r="I9" s="544"/>
      <c r="J9" s="544"/>
      <c r="K9" s="544">
        <v>1368999585</v>
      </c>
      <c r="L9" s="554" t="s">
        <v>1469</v>
      </c>
      <c r="M9" s="550" t="s">
        <v>1465</v>
      </c>
      <c r="N9" s="550"/>
      <c r="O9" s="550"/>
      <c r="P9" s="550">
        <v>826747140</v>
      </c>
      <c r="Q9" s="551" t="e">
        <f>ROUNDDOWN(#REF!,-3)</f>
        <v>#REF!</v>
      </c>
      <c r="R9" s="551"/>
      <c r="S9" s="549" t="s">
        <v>1470</v>
      </c>
    </row>
    <row r="10" spans="1:19" s="7" customFormat="1" ht="16.5" customHeight="1">
      <c r="A10" s="547">
        <v>5</v>
      </c>
      <c r="B10" s="548" t="s">
        <v>400</v>
      </c>
      <c r="C10" s="548" t="s">
        <v>411</v>
      </c>
      <c r="D10" s="548"/>
      <c r="E10" s="548"/>
      <c r="F10" s="548"/>
      <c r="G10" s="548"/>
      <c r="H10" s="544">
        <f t="shared" si="0"/>
        <v>213636625</v>
      </c>
      <c r="I10" s="544"/>
      <c r="J10" s="544"/>
      <c r="K10" s="544">
        <v>213636625</v>
      </c>
      <c r="L10" s="554" t="s">
        <v>1471</v>
      </c>
      <c r="M10" s="550" t="s">
        <v>1465</v>
      </c>
      <c r="N10" s="550"/>
      <c r="O10" s="550"/>
      <c r="P10" s="550">
        <v>460708000</v>
      </c>
      <c r="Q10" s="551" t="e">
        <f>ROUNDDOWN(#REF!,-3)</f>
        <v>#REF!</v>
      </c>
      <c r="R10" s="551"/>
      <c r="S10" s="549" t="s">
        <v>413</v>
      </c>
    </row>
    <row r="11" spans="1:19" s="7" customFormat="1" ht="16.5" customHeight="1">
      <c r="A11" s="547">
        <v>6</v>
      </c>
      <c r="B11" s="548" t="s">
        <v>400</v>
      </c>
      <c r="C11" s="548" t="s">
        <v>414</v>
      </c>
      <c r="D11" s="548"/>
      <c r="E11" s="548"/>
      <c r="F11" s="548"/>
      <c r="G11" s="548"/>
      <c r="H11" s="544">
        <f t="shared" si="0"/>
        <v>901790931</v>
      </c>
      <c r="I11" s="544"/>
      <c r="J11" s="544"/>
      <c r="K11" s="544">
        <v>901790931</v>
      </c>
      <c r="L11" s="554" t="s">
        <v>1472</v>
      </c>
      <c r="M11" s="550" t="s">
        <v>1465</v>
      </c>
      <c r="N11" s="550"/>
      <c r="O11" s="550"/>
      <c r="P11" s="550">
        <v>932343720</v>
      </c>
      <c r="Q11" s="551" t="e">
        <f>ROUNDDOWN(#REF!,-3)</f>
        <v>#REF!</v>
      </c>
      <c r="R11" s="551"/>
      <c r="S11" s="549" t="s">
        <v>416</v>
      </c>
    </row>
    <row r="12" spans="1:19" s="10" customFormat="1" ht="14.25" customHeight="1">
      <c r="A12" s="552">
        <v>7</v>
      </c>
      <c r="B12" s="553" t="s">
        <v>400</v>
      </c>
      <c r="C12" s="553" t="s">
        <v>417</v>
      </c>
      <c r="D12" s="553"/>
      <c r="E12" s="553"/>
      <c r="F12" s="553"/>
      <c r="G12" s="553"/>
      <c r="H12" s="544">
        <f t="shared" si="0"/>
        <v>1186457050</v>
      </c>
      <c r="I12" s="544"/>
      <c r="J12" s="544">
        <v>215453620</v>
      </c>
      <c r="K12" s="544">
        <v>971003430</v>
      </c>
      <c r="L12" s="554" t="s">
        <v>1473</v>
      </c>
      <c r="M12" s="555" t="s">
        <v>1465</v>
      </c>
      <c r="N12" s="555"/>
      <c r="O12" s="555">
        <v>62269000</v>
      </c>
      <c r="P12" s="555">
        <v>459057130</v>
      </c>
      <c r="Q12" s="556" t="e">
        <f>ROUNDDOWN(#REF!,-3)</f>
        <v>#REF!</v>
      </c>
      <c r="R12" s="556"/>
      <c r="S12" s="554" t="s">
        <v>419</v>
      </c>
    </row>
    <row r="13" spans="1:19" s="7" customFormat="1" ht="14.25" customHeight="1">
      <c r="A13" s="547">
        <v>8</v>
      </c>
      <c r="B13" s="548" t="s">
        <v>400</v>
      </c>
      <c r="C13" s="548" t="s">
        <v>420</v>
      </c>
      <c r="D13" s="548"/>
      <c r="E13" s="548"/>
      <c r="F13" s="548"/>
      <c r="G13" s="548"/>
      <c r="H13" s="544">
        <f t="shared" si="0"/>
        <v>282987090</v>
      </c>
      <c r="I13" s="544"/>
      <c r="J13" s="544"/>
      <c r="K13" s="544">
        <v>282987090</v>
      </c>
      <c r="L13" s="554" t="s">
        <v>1474</v>
      </c>
      <c r="M13" s="550" t="s">
        <v>1465</v>
      </c>
      <c r="N13" s="550"/>
      <c r="O13" s="550"/>
      <c r="P13" s="550">
        <v>619062090</v>
      </c>
      <c r="Q13" s="551" t="e">
        <f>ROUNDDOWN(#REF!,-3)</f>
        <v>#REF!</v>
      </c>
      <c r="R13" s="551"/>
      <c r="S13" s="549" t="s">
        <v>422</v>
      </c>
    </row>
    <row r="14" spans="1:19" s="10" customFormat="1" ht="29.25" customHeight="1">
      <c r="A14" s="552">
        <v>9</v>
      </c>
      <c r="B14" s="553" t="s">
        <v>400</v>
      </c>
      <c r="C14" s="553" t="s">
        <v>423</v>
      </c>
      <c r="D14" s="553"/>
      <c r="E14" s="553"/>
      <c r="F14" s="553"/>
      <c r="G14" s="553"/>
      <c r="H14" s="544">
        <f t="shared" si="0"/>
        <v>348480000</v>
      </c>
      <c r="I14" s="544"/>
      <c r="J14" s="544"/>
      <c r="K14" s="544">
        <v>348480000</v>
      </c>
      <c r="L14" s="554" t="s">
        <v>1475</v>
      </c>
      <c r="M14" s="555" t="s">
        <v>1465</v>
      </c>
      <c r="N14" s="555"/>
      <c r="O14" s="555"/>
      <c r="P14" s="555">
        <v>401713000</v>
      </c>
      <c r="Q14" s="556" t="e">
        <f>ROUNDDOWN(#REF!,-3)</f>
        <v>#REF!</v>
      </c>
      <c r="R14" s="556"/>
      <c r="S14" s="554" t="s">
        <v>425</v>
      </c>
    </row>
    <row r="15" spans="1:19" s="10" customFormat="1" ht="14.25" customHeight="1">
      <c r="A15" s="552">
        <v>10</v>
      </c>
      <c r="B15" s="553" t="s">
        <v>400</v>
      </c>
      <c r="C15" s="553" t="s">
        <v>426</v>
      </c>
      <c r="D15" s="553"/>
      <c r="E15" s="553"/>
      <c r="F15" s="553"/>
      <c r="G15" s="553"/>
      <c r="H15" s="544">
        <f t="shared" si="0"/>
        <v>240541190</v>
      </c>
      <c r="I15" s="544"/>
      <c r="J15" s="544"/>
      <c r="K15" s="544">
        <v>240541190</v>
      </c>
      <c r="L15" s="554" t="s">
        <v>1476</v>
      </c>
      <c r="M15" s="555" t="s">
        <v>1465</v>
      </c>
      <c r="N15" s="555"/>
      <c r="O15" s="555">
        <v>39750000</v>
      </c>
      <c r="P15" s="555">
        <v>334825790</v>
      </c>
      <c r="Q15" s="556" t="e">
        <f>ROUNDDOWN(#REF!,-3)</f>
        <v>#REF!</v>
      </c>
      <c r="R15" s="556"/>
      <c r="S15" s="554" t="s">
        <v>428</v>
      </c>
    </row>
    <row r="16" spans="1:19" s="7" customFormat="1" ht="14.25" customHeight="1">
      <c r="A16" s="547">
        <v>11</v>
      </c>
      <c r="B16" s="548" t="s">
        <v>400</v>
      </c>
      <c r="C16" s="548" t="s">
        <v>429</v>
      </c>
      <c r="D16" s="548"/>
      <c r="E16" s="548"/>
      <c r="F16" s="548"/>
      <c r="G16" s="548"/>
      <c r="H16" s="544">
        <f t="shared" si="0"/>
        <v>635597745</v>
      </c>
      <c r="I16" s="544"/>
      <c r="J16" s="544"/>
      <c r="K16" s="544">
        <v>635597745</v>
      </c>
      <c r="L16" s="554" t="s">
        <v>1477</v>
      </c>
      <c r="M16" s="550" t="s">
        <v>1465</v>
      </c>
      <c r="N16" s="550"/>
      <c r="O16" s="550"/>
      <c r="P16" s="550">
        <v>820188800</v>
      </c>
      <c r="Q16" s="551" t="e">
        <f>ROUNDDOWN(#REF!,-3)</f>
        <v>#REF!</v>
      </c>
      <c r="R16" s="551"/>
      <c r="S16" s="549" t="s">
        <v>431</v>
      </c>
    </row>
    <row r="17" spans="1:19" s="7" customFormat="1" ht="14.25" customHeight="1">
      <c r="A17" s="547">
        <v>12</v>
      </c>
      <c r="B17" s="548" t="s">
        <v>400</v>
      </c>
      <c r="C17" s="548" t="s">
        <v>432</v>
      </c>
      <c r="D17" s="548"/>
      <c r="E17" s="548"/>
      <c r="F17" s="548"/>
      <c r="G17" s="548"/>
      <c r="H17" s="544">
        <f t="shared" si="0"/>
        <v>1488532190</v>
      </c>
      <c r="I17" s="544"/>
      <c r="J17" s="544"/>
      <c r="K17" s="544">
        <v>1488532190</v>
      </c>
      <c r="L17" s="554" t="s">
        <v>1478</v>
      </c>
      <c r="M17" s="550" t="s">
        <v>1465</v>
      </c>
      <c r="N17" s="550"/>
      <c r="O17" s="550"/>
      <c r="P17" s="550">
        <v>994321890</v>
      </c>
      <c r="Q17" s="551" t="e">
        <f>ROUNDDOWN(#REF!,-3)</f>
        <v>#REF!</v>
      </c>
      <c r="R17" s="551"/>
      <c r="S17" s="549" t="s">
        <v>434</v>
      </c>
    </row>
    <row r="18" spans="1:19" s="10" customFormat="1" ht="14.25" customHeight="1">
      <c r="A18" s="552">
        <v>13</v>
      </c>
      <c r="B18" s="553" t="s">
        <v>400</v>
      </c>
      <c r="C18" s="553" t="s">
        <v>435</v>
      </c>
      <c r="D18" s="553"/>
      <c r="E18" s="553"/>
      <c r="F18" s="553"/>
      <c r="G18" s="553"/>
      <c r="H18" s="544">
        <f t="shared" si="0"/>
        <v>58669430</v>
      </c>
      <c r="I18" s="544"/>
      <c r="J18" s="544"/>
      <c r="K18" s="544">
        <v>58669430</v>
      </c>
      <c r="L18" s="554" t="s">
        <v>1479</v>
      </c>
      <c r="M18" s="555" t="s">
        <v>1465</v>
      </c>
      <c r="N18" s="555"/>
      <c r="O18" s="555"/>
      <c r="P18" s="555">
        <v>145508830</v>
      </c>
      <c r="Q18" s="556" t="e">
        <f>ROUNDDOWN(#REF!,-3)</f>
        <v>#REF!</v>
      </c>
      <c r="R18" s="556"/>
      <c r="S18" s="554" t="s">
        <v>437</v>
      </c>
    </row>
    <row r="19" spans="1:19" s="7" customFormat="1" ht="14.25" customHeight="1">
      <c r="A19" s="547">
        <v>14</v>
      </c>
      <c r="B19" s="548" t="s">
        <v>400</v>
      </c>
      <c r="C19" s="548" t="s">
        <v>438</v>
      </c>
      <c r="D19" s="548"/>
      <c r="E19" s="548"/>
      <c r="F19" s="548"/>
      <c r="G19" s="548"/>
      <c r="H19" s="544">
        <f t="shared" si="0"/>
        <v>357109190</v>
      </c>
      <c r="I19" s="544"/>
      <c r="J19" s="544"/>
      <c r="K19" s="544">
        <v>357109190</v>
      </c>
      <c r="L19" s="549" t="s">
        <v>1480</v>
      </c>
      <c r="M19" s="550" t="s">
        <v>1465</v>
      </c>
      <c r="N19" s="550"/>
      <c r="O19" s="550"/>
      <c r="P19" s="550">
        <v>440987190</v>
      </c>
      <c r="Q19" s="551" t="e">
        <f>ROUNDDOWN(#REF!,-3)</f>
        <v>#REF!</v>
      </c>
      <c r="R19" s="551"/>
      <c r="S19" s="549" t="s">
        <v>440</v>
      </c>
    </row>
    <row r="20" spans="1:19" s="7" customFormat="1" ht="17.25" customHeight="1">
      <c r="A20" s="547">
        <v>15</v>
      </c>
      <c r="B20" s="548" t="s">
        <v>400</v>
      </c>
      <c r="C20" s="548" t="s">
        <v>441</v>
      </c>
      <c r="D20" s="548"/>
      <c r="E20" s="548"/>
      <c r="F20" s="548"/>
      <c r="G20" s="548"/>
      <c r="H20" s="544">
        <f t="shared" si="0"/>
        <v>459249390</v>
      </c>
      <c r="I20" s="544"/>
      <c r="J20" s="544"/>
      <c r="K20" s="544">
        <v>459249390</v>
      </c>
      <c r="L20" s="549" t="s">
        <v>1481</v>
      </c>
      <c r="M20" s="550" t="s">
        <v>1465</v>
      </c>
      <c r="N20" s="550"/>
      <c r="O20" s="550"/>
      <c r="P20" s="550">
        <v>325411390</v>
      </c>
      <c r="Q20" s="551" t="e">
        <f>ROUNDDOWN(#REF!,-3)</f>
        <v>#REF!</v>
      </c>
      <c r="R20" s="551"/>
      <c r="S20" s="549" t="s">
        <v>443</v>
      </c>
    </row>
    <row r="21" spans="1:19" s="7" customFormat="1" ht="17.25" customHeight="1">
      <c r="A21" s="547">
        <v>16</v>
      </c>
      <c r="B21" s="548" t="s">
        <v>400</v>
      </c>
      <c r="C21" s="548" t="s">
        <v>444</v>
      </c>
      <c r="D21" s="548"/>
      <c r="E21" s="548"/>
      <c r="F21" s="548"/>
      <c r="G21" s="548"/>
      <c r="H21" s="544">
        <f t="shared" si="0"/>
        <v>373458190</v>
      </c>
      <c r="I21" s="544"/>
      <c r="J21" s="544"/>
      <c r="K21" s="544">
        <v>373458190</v>
      </c>
      <c r="L21" s="549" t="s">
        <v>1482</v>
      </c>
      <c r="M21" s="550" t="s">
        <v>1465</v>
      </c>
      <c r="N21" s="550"/>
      <c r="O21" s="550"/>
      <c r="P21" s="550">
        <v>542532190</v>
      </c>
      <c r="Q21" s="551" t="e">
        <f>ROUNDDOWN(#REF!,-3)</f>
        <v>#REF!</v>
      </c>
      <c r="R21" s="551"/>
      <c r="S21" s="549" t="s">
        <v>446</v>
      </c>
    </row>
    <row r="22" spans="1:19" s="7" customFormat="1" ht="16.5">
      <c r="A22" s="547">
        <v>17</v>
      </c>
      <c r="B22" s="548" t="s">
        <v>400</v>
      </c>
      <c r="C22" s="548" t="s">
        <v>447</v>
      </c>
      <c r="D22" s="548"/>
      <c r="E22" s="548"/>
      <c r="F22" s="548"/>
      <c r="G22" s="548"/>
      <c r="H22" s="544">
        <f t="shared" si="0"/>
        <v>350616940</v>
      </c>
      <c r="I22" s="544"/>
      <c r="J22" s="544"/>
      <c r="K22" s="544">
        <v>350616940</v>
      </c>
      <c r="L22" s="549" t="s">
        <v>1483</v>
      </c>
      <c r="M22" s="550" t="s">
        <v>1465</v>
      </c>
      <c r="N22" s="550"/>
      <c r="O22" s="550"/>
      <c r="P22" s="550">
        <v>685103580</v>
      </c>
      <c r="Q22" s="551" t="e">
        <f>ROUNDDOWN(#REF!,-3)</f>
        <v>#REF!</v>
      </c>
      <c r="R22" s="551"/>
      <c r="S22" s="549" t="s">
        <v>449</v>
      </c>
    </row>
    <row r="23" spans="1:19" s="7" customFormat="1" ht="18" customHeight="1">
      <c r="A23" s="547">
        <v>18</v>
      </c>
      <c r="B23" s="548" t="s">
        <v>400</v>
      </c>
      <c r="C23" s="548" t="s">
        <v>450</v>
      </c>
      <c r="D23" s="548"/>
      <c r="E23" s="548"/>
      <c r="F23" s="548"/>
      <c r="G23" s="548"/>
      <c r="H23" s="544">
        <f t="shared" si="0"/>
        <v>373048645</v>
      </c>
      <c r="I23" s="544"/>
      <c r="J23" s="544"/>
      <c r="K23" s="544">
        <v>373048645</v>
      </c>
      <c r="L23" s="549" t="s">
        <v>1484</v>
      </c>
      <c r="M23" s="550" t="s">
        <v>1465</v>
      </c>
      <c r="N23" s="550"/>
      <c r="O23" s="550"/>
      <c r="P23" s="550">
        <v>784440190</v>
      </c>
      <c r="Q23" s="551" t="e">
        <f>ROUNDDOWN(#REF!,-3)</f>
        <v>#REF!</v>
      </c>
      <c r="R23" s="551"/>
      <c r="S23" s="549" t="s">
        <v>1485</v>
      </c>
    </row>
    <row r="24" spans="1:19" s="7" customFormat="1" ht="18" customHeight="1">
      <c r="A24" s="547">
        <v>19</v>
      </c>
      <c r="B24" s="548" t="s">
        <v>400</v>
      </c>
      <c r="C24" s="548" t="s">
        <v>452</v>
      </c>
      <c r="D24" s="548"/>
      <c r="E24" s="548"/>
      <c r="F24" s="548"/>
      <c r="G24" s="548"/>
      <c r="H24" s="544">
        <f t="shared" si="0"/>
        <v>688966649</v>
      </c>
      <c r="I24" s="544"/>
      <c r="J24" s="544"/>
      <c r="K24" s="544">
        <v>688966649</v>
      </c>
      <c r="L24" s="549" t="s">
        <v>1486</v>
      </c>
      <c r="M24" s="550" t="s">
        <v>1465</v>
      </c>
      <c r="N24" s="550"/>
      <c r="O24" s="550"/>
      <c r="P24" s="550">
        <v>617931190</v>
      </c>
      <c r="Q24" s="551" t="e">
        <f>ROUNDDOWN(#REF!,-3)</f>
        <v>#REF!</v>
      </c>
      <c r="R24" s="551"/>
      <c r="S24" s="549" t="s">
        <v>454</v>
      </c>
    </row>
    <row r="25" spans="1:19" s="7" customFormat="1" ht="18" customHeight="1">
      <c r="A25" s="547">
        <v>20</v>
      </c>
      <c r="B25" s="548" t="s">
        <v>400</v>
      </c>
      <c r="C25" s="548" t="s">
        <v>455</v>
      </c>
      <c r="D25" s="548"/>
      <c r="E25" s="548"/>
      <c r="F25" s="548"/>
      <c r="G25" s="548"/>
      <c r="H25" s="544">
        <f t="shared" si="0"/>
        <v>736733394</v>
      </c>
      <c r="I25" s="544"/>
      <c r="J25" s="544"/>
      <c r="K25" s="544">
        <v>736733394</v>
      </c>
      <c r="L25" s="549" t="s">
        <v>1487</v>
      </c>
      <c r="M25" s="550" t="s">
        <v>1465</v>
      </c>
      <c r="N25" s="550"/>
      <c r="O25" s="550"/>
      <c r="P25" s="550">
        <v>287635100</v>
      </c>
      <c r="Q25" s="551" t="e">
        <f>ROUNDDOWN(#REF!,-3)</f>
        <v>#REF!</v>
      </c>
      <c r="R25" s="551"/>
      <c r="S25" s="549" t="s">
        <v>457</v>
      </c>
    </row>
    <row r="26" spans="1:19" s="7" customFormat="1" ht="18" customHeight="1">
      <c r="A26" s="547">
        <v>21</v>
      </c>
      <c r="B26" s="548" t="s">
        <v>400</v>
      </c>
      <c r="C26" s="548" t="s">
        <v>458</v>
      </c>
      <c r="D26" s="548"/>
      <c r="E26" s="548"/>
      <c r="F26" s="548"/>
      <c r="G26" s="548"/>
      <c r="H26" s="544">
        <f t="shared" si="0"/>
        <v>553057470</v>
      </c>
      <c r="I26" s="544"/>
      <c r="J26" s="544">
        <v>111355520</v>
      </c>
      <c r="K26" s="544">
        <v>441701950</v>
      </c>
      <c r="L26" s="549" t="s">
        <v>1488</v>
      </c>
      <c r="M26" s="550" t="s">
        <v>1465</v>
      </c>
      <c r="N26" s="550"/>
      <c r="O26" s="550">
        <v>572459520</v>
      </c>
      <c r="P26" s="550">
        <v>584982150</v>
      </c>
      <c r="Q26" s="551" t="e">
        <f>ROUNDDOWN(#REF!,-3)</f>
        <v>#REF!</v>
      </c>
      <c r="R26" s="551"/>
      <c r="S26" s="549" t="s">
        <v>460</v>
      </c>
    </row>
    <row r="27" spans="1:19" s="7" customFormat="1" ht="18" customHeight="1">
      <c r="A27" s="547">
        <v>22</v>
      </c>
      <c r="B27" s="548" t="s">
        <v>400</v>
      </c>
      <c r="C27" s="548" t="s">
        <v>461</v>
      </c>
      <c r="D27" s="548"/>
      <c r="E27" s="548"/>
      <c r="F27" s="548"/>
      <c r="G27" s="548"/>
      <c r="H27" s="544">
        <f t="shared" si="0"/>
        <v>1182082190</v>
      </c>
      <c r="I27" s="544"/>
      <c r="J27" s="544"/>
      <c r="K27" s="544">
        <v>1182082190</v>
      </c>
      <c r="L27" s="549" t="s">
        <v>1489</v>
      </c>
      <c r="M27" s="550" t="s">
        <v>1465</v>
      </c>
      <c r="N27" s="550"/>
      <c r="O27" s="550"/>
      <c r="P27" s="550">
        <v>2087530190</v>
      </c>
      <c r="Q27" s="551" t="e">
        <f>ROUNDDOWN(#REF!,-3)</f>
        <v>#REF!</v>
      </c>
      <c r="R27" s="551"/>
      <c r="S27" s="549" t="s">
        <v>463</v>
      </c>
    </row>
    <row r="28" spans="1:19" s="7" customFormat="1" ht="18" customHeight="1">
      <c r="A28" s="547">
        <v>23</v>
      </c>
      <c r="B28" s="548" t="s">
        <v>400</v>
      </c>
      <c r="C28" s="548" t="s">
        <v>464</v>
      </c>
      <c r="D28" s="548"/>
      <c r="E28" s="548"/>
      <c r="F28" s="548"/>
      <c r="G28" s="548"/>
      <c r="H28" s="544">
        <f t="shared" si="0"/>
        <v>2322795860</v>
      </c>
      <c r="I28" s="544"/>
      <c r="J28" s="544"/>
      <c r="K28" s="544">
        <v>2322795860</v>
      </c>
      <c r="L28" s="549" t="s">
        <v>1490</v>
      </c>
      <c r="M28" s="550" t="s">
        <v>1465</v>
      </c>
      <c r="N28" s="550"/>
      <c r="O28" s="550"/>
      <c r="P28" s="550">
        <v>1352788860</v>
      </c>
      <c r="Q28" s="551" t="e">
        <f>ROUNDDOWN(#REF!,-3)</f>
        <v>#REF!</v>
      </c>
      <c r="R28" s="551"/>
      <c r="S28" s="549" t="s">
        <v>466</v>
      </c>
    </row>
    <row r="29" spans="1:19" s="7" customFormat="1" ht="18" customHeight="1">
      <c r="A29" s="547">
        <v>24</v>
      </c>
      <c r="B29" s="548" t="s">
        <v>400</v>
      </c>
      <c r="C29" s="548" t="s">
        <v>467</v>
      </c>
      <c r="D29" s="548"/>
      <c r="E29" s="548"/>
      <c r="F29" s="548"/>
      <c r="G29" s="548"/>
      <c r="H29" s="544">
        <f t="shared" si="0"/>
        <v>1175928004</v>
      </c>
      <c r="I29" s="544"/>
      <c r="J29" s="544"/>
      <c r="K29" s="544">
        <v>1175928004</v>
      </c>
      <c r="L29" s="549" t="s">
        <v>1491</v>
      </c>
      <c r="M29" s="550" t="s">
        <v>1465</v>
      </c>
      <c r="N29" s="550"/>
      <c r="O29" s="550"/>
      <c r="P29" s="550">
        <v>649005000</v>
      </c>
      <c r="Q29" s="551" t="e">
        <f>ROUNDDOWN(#REF!,-3)</f>
        <v>#REF!</v>
      </c>
      <c r="R29" s="551"/>
      <c r="S29" s="549" t="s">
        <v>469</v>
      </c>
    </row>
    <row r="30" spans="1:19" s="7" customFormat="1" ht="18" customHeight="1">
      <c r="A30" s="547">
        <v>25</v>
      </c>
      <c r="B30" s="548" t="s">
        <v>400</v>
      </c>
      <c r="C30" s="548" t="s">
        <v>470</v>
      </c>
      <c r="D30" s="548"/>
      <c r="E30" s="548"/>
      <c r="F30" s="548"/>
      <c r="G30" s="548"/>
      <c r="H30" s="544">
        <f t="shared" si="0"/>
        <v>1363411090</v>
      </c>
      <c r="I30" s="544"/>
      <c r="J30" s="544"/>
      <c r="K30" s="544">
        <v>1363411090</v>
      </c>
      <c r="L30" s="549" t="s">
        <v>1492</v>
      </c>
      <c r="M30" s="550" t="s">
        <v>1465</v>
      </c>
      <c r="N30" s="550"/>
      <c r="O30" s="550"/>
      <c r="P30" s="550">
        <v>1342412590</v>
      </c>
      <c r="Q30" s="551" t="e">
        <f>ROUNDDOWN(#REF!,-3)</f>
        <v>#REF!</v>
      </c>
      <c r="R30" s="551"/>
      <c r="S30" s="549" t="s">
        <v>472</v>
      </c>
    </row>
    <row r="31" spans="1:19" s="7" customFormat="1" ht="17.25" customHeight="1">
      <c r="A31" s="547">
        <v>26</v>
      </c>
      <c r="B31" s="548" t="s">
        <v>400</v>
      </c>
      <c r="C31" s="548" t="s">
        <v>473</v>
      </c>
      <c r="D31" s="548"/>
      <c r="E31" s="548"/>
      <c r="F31" s="548"/>
      <c r="G31" s="548"/>
      <c r="H31" s="544">
        <f t="shared" si="0"/>
        <v>388029389</v>
      </c>
      <c r="I31" s="544"/>
      <c r="J31" s="544"/>
      <c r="K31" s="544">
        <v>388029389</v>
      </c>
      <c r="L31" s="549" t="s">
        <v>1493</v>
      </c>
      <c r="M31" s="550" t="s">
        <v>1465</v>
      </c>
      <c r="N31" s="550"/>
      <c r="O31" s="550"/>
      <c r="P31" s="550">
        <v>675555000</v>
      </c>
      <c r="Q31" s="551" t="e">
        <f>ROUNDDOWN(#REF!,-3)</f>
        <v>#REF!</v>
      </c>
      <c r="R31" s="551"/>
      <c r="S31" s="549" t="s">
        <v>475</v>
      </c>
    </row>
    <row r="32" spans="1:19" s="10" customFormat="1" ht="17.25" customHeight="1">
      <c r="A32" s="552">
        <v>27</v>
      </c>
      <c r="B32" s="553" t="s">
        <v>400</v>
      </c>
      <c r="C32" s="553" t="s">
        <v>476</v>
      </c>
      <c r="D32" s="553"/>
      <c r="E32" s="553"/>
      <c r="F32" s="553"/>
      <c r="G32" s="553"/>
      <c r="H32" s="544">
        <f t="shared" si="0"/>
        <v>775961190</v>
      </c>
      <c r="I32" s="544"/>
      <c r="J32" s="544"/>
      <c r="K32" s="544">
        <v>775961190</v>
      </c>
      <c r="L32" s="554" t="s">
        <v>1494</v>
      </c>
      <c r="M32" s="555" t="s">
        <v>1465</v>
      </c>
      <c r="N32" s="555"/>
      <c r="O32" s="557"/>
      <c r="P32" s="557">
        <v>455771590</v>
      </c>
      <c r="Q32" s="556" t="e">
        <f>ROUNDDOWN(#REF!,-3)</f>
        <v>#REF!</v>
      </c>
      <c r="R32" s="556"/>
      <c r="S32" s="554" t="s">
        <v>478</v>
      </c>
    </row>
    <row r="33" spans="1:19" s="7" customFormat="1" ht="17.25" customHeight="1">
      <c r="A33" s="547">
        <v>28</v>
      </c>
      <c r="B33" s="548" t="s">
        <v>400</v>
      </c>
      <c r="C33" s="548" t="s">
        <v>479</v>
      </c>
      <c r="D33" s="548"/>
      <c r="E33" s="548"/>
      <c r="F33" s="548"/>
      <c r="G33" s="548"/>
      <c r="H33" s="544">
        <f t="shared" si="0"/>
        <v>154975000</v>
      </c>
      <c r="I33" s="544"/>
      <c r="J33" s="544"/>
      <c r="K33" s="544">
        <v>154975000</v>
      </c>
      <c r="L33" s="549" t="s">
        <v>1495</v>
      </c>
      <c r="M33" s="550" t="s">
        <v>1465</v>
      </c>
      <c r="N33" s="550"/>
      <c r="O33" s="558"/>
      <c r="P33" s="558">
        <v>302627000</v>
      </c>
      <c r="Q33" s="551" t="e">
        <f>ROUNDDOWN(#REF!,-3)</f>
        <v>#REF!</v>
      </c>
      <c r="R33" s="551"/>
      <c r="S33" s="549" t="s">
        <v>481</v>
      </c>
    </row>
    <row r="34" spans="1:19" s="7" customFormat="1" ht="17.25" customHeight="1">
      <c r="A34" s="547">
        <v>29</v>
      </c>
      <c r="B34" s="548" t="s">
        <v>400</v>
      </c>
      <c r="C34" s="548" t="s">
        <v>482</v>
      </c>
      <c r="D34" s="548"/>
      <c r="E34" s="548"/>
      <c r="F34" s="548"/>
      <c r="G34" s="548"/>
      <c r="H34" s="544">
        <f t="shared" si="0"/>
        <v>892304900</v>
      </c>
      <c r="I34" s="544"/>
      <c r="J34" s="544"/>
      <c r="K34" s="544">
        <v>892304900</v>
      </c>
      <c r="L34" s="549" t="s">
        <v>1496</v>
      </c>
      <c r="M34" s="550" t="s">
        <v>1465</v>
      </c>
      <c r="N34" s="550"/>
      <c r="O34" s="558"/>
      <c r="P34" s="558">
        <v>1660818500</v>
      </c>
      <c r="Q34" s="551" t="e">
        <f>ROUNDDOWN(#REF!,-3)</f>
        <v>#REF!</v>
      </c>
      <c r="R34" s="551"/>
      <c r="S34" s="549" t="s">
        <v>484</v>
      </c>
    </row>
    <row r="35" spans="1:19" s="7" customFormat="1" ht="16.5">
      <c r="A35" s="547">
        <v>30</v>
      </c>
      <c r="B35" s="548" t="s">
        <v>400</v>
      </c>
      <c r="C35" s="548" t="s">
        <v>485</v>
      </c>
      <c r="D35" s="548"/>
      <c r="E35" s="548"/>
      <c r="F35" s="548"/>
      <c r="G35" s="548"/>
      <c r="H35" s="544">
        <f t="shared" si="0"/>
        <v>597342190</v>
      </c>
      <c r="I35" s="544"/>
      <c r="J35" s="544"/>
      <c r="K35" s="544">
        <v>597342190</v>
      </c>
      <c r="L35" s="549" t="s">
        <v>1497</v>
      </c>
      <c r="M35" s="550" t="s">
        <v>1465</v>
      </c>
      <c r="N35" s="550"/>
      <c r="O35" s="558"/>
      <c r="P35" s="558">
        <v>1022501790</v>
      </c>
      <c r="Q35" s="551" t="e">
        <f>ROUNDDOWN(#REF!,-3)</f>
        <v>#REF!</v>
      </c>
      <c r="R35" s="551"/>
      <c r="S35" s="549" t="s">
        <v>487</v>
      </c>
    </row>
    <row r="36" spans="1:19" s="7" customFormat="1" ht="17.25" customHeight="1">
      <c r="A36" s="547">
        <v>31</v>
      </c>
      <c r="B36" s="548" t="s">
        <v>400</v>
      </c>
      <c r="C36" s="548" t="s">
        <v>488</v>
      </c>
      <c r="D36" s="548"/>
      <c r="E36" s="548"/>
      <c r="F36" s="548"/>
      <c r="G36" s="548"/>
      <c r="H36" s="544">
        <f t="shared" si="0"/>
        <v>290686190</v>
      </c>
      <c r="I36" s="544"/>
      <c r="J36" s="544"/>
      <c r="K36" s="544">
        <v>290686190</v>
      </c>
      <c r="L36" s="549" t="s">
        <v>1498</v>
      </c>
      <c r="M36" s="550" t="s">
        <v>1465</v>
      </c>
      <c r="N36" s="550"/>
      <c r="O36" s="558"/>
      <c r="P36" s="558">
        <v>1425061690</v>
      </c>
      <c r="Q36" s="551" t="e">
        <f>ROUNDDOWN(#REF!,-3)</f>
        <v>#REF!</v>
      </c>
      <c r="R36" s="551"/>
      <c r="S36" s="549" t="s">
        <v>1499</v>
      </c>
    </row>
    <row r="37" spans="1:19" s="7" customFormat="1" ht="17.25" customHeight="1">
      <c r="A37" s="547">
        <v>32</v>
      </c>
      <c r="B37" s="548" t="s">
        <v>400</v>
      </c>
      <c r="C37" s="548" t="s">
        <v>490</v>
      </c>
      <c r="D37" s="548"/>
      <c r="E37" s="548"/>
      <c r="F37" s="548"/>
      <c r="G37" s="548"/>
      <c r="H37" s="544">
        <f t="shared" si="0"/>
        <v>178246100</v>
      </c>
      <c r="I37" s="544"/>
      <c r="J37" s="544"/>
      <c r="K37" s="544">
        <v>178246100</v>
      </c>
      <c r="L37" s="549" t="s">
        <v>1500</v>
      </c>
      <c r="M37" s="550" t="s">
        <v>1465</v>
      </c>
      <c r="N37" s="550"/>
      <c r="O37" s="558"/>
      <c r="P37" s="558">
        <v>582642100</v>
      </c>
      <c r="Q37" s="551" t="e">
        <f>ROUNDDOWN(#REF!,-3)</f>
        <v>#REF!</v>
      </c>
      <c r="R37" s="551"/>
      <c r="S37" s="549" t="s">
        <v>492</v>
      </c>
    </row>
    <row r="38" spans="1:19" s="7" customFormat="1" ht="17.25" customHeight="1">
      <c r="A38" s="547">
        <v>33</v>
      </c>
      <c r="B38" s="548" t="s">
        <v>400</v>
      </c>
      <c r="C38" s="548" t="s">
        <v>493</v>
      </c>
      <c r="D38" s="548"/>
      <c r="E38" s="548"/>
      <c r="F38" s="548"/>
      <c r="G38" s="548"/>
      <c r="H38" s="544">
        <f t="shared" si="0"/>
        <v>378940078</v>
      </c>
      <c r="I38" s="544"/>
      <c r="J38" s="544"/>
      <c r="K38" s="544">
        <v>378940078</v>
      </c>
      <c r="L38" s="549" t="s">
        <v>1501</v>
      </c>
      <c r="M38" s="550" t="s">
        <v>1465</v>
      </c>
      <c r="N38" s="550"/>
      <c r="O38" s="558"/>
      <c r="P38" s="558">
        <v>873462260</v>
      </c>
      <c r="Q38" s="551" t="e">
        <f>ROUNDDOWN(#REF!,-3)</f>
        <v>#REF!</v>
      </c>
      <c r="R38" s="551"/>
      <c r="S38" s="549" t="s">
        <v>495</v>
      </c>
    </row>
    <row r="39" spans="1:19" s="7" customFormat="1" ht="17.25" customHeight="1">
      <c r="A39" s="547">
        <v>34</v>
      </c>
      <c r="B39" s="548" t="s">
        <v>400</v>
      </c>
      <c r="C39" s="548" t="s">
        <v>496</v>
      </c>
      <c r="D39" s="548"/>
      <c r="E39" s="548"/>
      <c r="F39" s="548"/>
      <c r="G39" s="548"/>
      <c r="H39" s="544">
        <f t="shared" si="0"/>
        <v>1291112930</v>
      </c>
      <c r="I39" s="544"/>
      <c r="J39" s="544"/>
      <c r="K39" s="544">
        <v>1291112930</v>
      </c>
      <c r="L39" s="549" t="s">
        <v>1502</v>
      </c>
      <c r="M39" s="550" t="s">
        <v>1465</v>
      </c>
      <c r="N39" s="550"/>
      <c r="O39" s="558"/>
      <c r="P39" s="558">
        <v>1559899730</v>
      </c>
      <c r="Q39" s="551" t="e">
        <f>ROUNDDOWN(#REF!,-3)</f>
        <v>#REF!</v>
      </c>
      <c r="R39" s="551"/>
      <c r="S39" s="549" t="s">
        <v>498</v>
      </c>
    </row>
    <row r="40" spans="1:19" s="7" customFormat="1" ht="17.25" customHeight="1">
      <c r="A40" s="547">
        <v>35</v>
      </c>
      <c r="B40" s="548" t="s">
        <v>400</v>
      </c>
      <c r="C40" s="548" t="s">
        <v>499</v>
      </c>
      <c r="D40" s="548"/>
      <c r="E40" s="548"/>
      <c r="F40" s="548"/>
      <c r="G40" s="548"/>
      <c r="H40" s="544">
        <f t="shared" si="0"/>
        <v>590548650</v>
      </c>
      <c r="I40" s="544"/>
      <c r="J40" s="544"/>
      <c r="K40" s="544">
        <v>590548650</v>
      </c>
      <c r="L40" s="549" t="s">
        <v>1503</v>
      </c>
      <c r="M40" s="550" t="s">
        <v>1465</v>
      </c>
      <c r="N40" s="550"/>
      <c r="O40" s="558"/>
      <c r="P40" s="558">
        <v>982823710</v>
      </c>
      <c r="Q40" s="551" t="e">
        <f>ROUNDDOWN(#REF!,-3)</f>
        <v>#REF!</v>
      </c>
      <c r="R40" s="551"/>
      <c r="S40" s="549" t="s">
        <v>1504</v>
      </c>
    </row>
    <row r="41" spans="1:19" s="7" customFormat="1" ht="16.5">
      <c r="A41" s="547">
        <v>36</v>
      </c>
      <c r="B41" s="548" t="s">
        <v>400</v>
      </c>
      <c r="C41" s="548" t="s">
        <v>501</v>
      </c>
      <c r="D41" s="548"/>
      <c r="E41" s="548"/>
      <c r="F41" s="548"/>
      <c r="G41" s="548"/>
      <c r="H41" s="544">
        <f t="shared" si="0"/>
        <v>496302420</v>
      </c>
      <c r="I41" s="544"/>
      <c r="J41" s="544"/>
      <c r="K41" s="544">
        <v>496302420</v>
      </c>
      <c r="L41" s="549" t="s">
        <v>1505</v>
      </c>
      <c r="M41" s="550" t="s">
        <v>1465</v>
      </c>
      <c r="N41" s="550"/>
      <c r="O41" s="558"/>
      <c r="P41" s="558">
        <v>618786420</v>
      </c>
      <c r="Q41" s="551" t="e">
        <f>ROUNDDOWN(#REF!,-3)</f>
        <v>#REF!</v>
      </c>
      <c r="R41" s="551"/>
      <c r="S41" s="549" t="s">
        <v>503</v>
      </c>
    </row>
    <row r="42" spans="1:19" s="7" customFormat="1" ht="17.25" customHeight="1">
      <c r="A42" s="547">
        <v>37</v>
      </c>
      <c r="B42" s="548" t="s">
        <v>400</v>
      </c>
      <c r="C42" s="548" t="s">
        <v>1506</v>
      </c>
      <c r="D42" s="548"/>
      <c r="E42" s="548"/>
      <c r="F42" s="548"/>
      <c r="G42" s="548"/>
      <c r="H42" s="544">
        <f t="shared" si="0"/>
        <v>891400000</v>
      </c>
      <c r="I42" s="544"/>
      <c r="J42" s="544"/>
      <c r="K42" s="544">
        <v>891400000</v>
      </c>
      <c r="L42" s="549" t="s">
        <v>1507</v>
      </c>
      <c r="M42" s="550" t="s">
        <v>1465</v>
      </c>
      <c r="N42" s="550"/>
      <c r="O42" s="559"/>
      <c r="P42" s="559">
        <v>916720000</v>
      </c>
      <c r="Q42" s="551" t="e">
        <f>ROUNDDOWN(#REF!,-3)</f>
        <v>#REF!</v>
      </c>
      <c r="R42" s="551"/>
      <c r="S42" s="549" t="s">
        <v>505</v>
      </c>
    </row>
    <row r="43" spans="1:19" s="7" customFormat="1" ht="17.25" customHeight="1">
      <c r="A43" s="560" t="s">
        <v>121</v>
      </c>
      <c r="B43" s="548"/>
      <c r="C43" s="561" t="s">
        <v>1206</v>
      </c>
      <c r="D43" s="548"/>
      <c r="E43" s="548"/>
      <c r="F43" s="548"/>
      <c r="G43" s="548"/>
      <c r="H43" s="544">
        <f>+I43+J43+K43</f>
        <v>2462935748</v>
      </c>
      <c r="I43" s="544">
        <v>260133000</v>
      </c>
      <c r="J43" s="544">
        <v>913592300</v>
      </c>
      <c r="K43" s="544">
        <v>1289210448</v>
      </c>
      <c r="L43" s="562" t="s">
        <v>1508</v>
      </c>
      <c r="M43" s="563" t="s">
        <v>1465</v>
      </c>
      <c r="N43" s="550"/>
      <c r="O43" s="559"/>
      <c r="P43" s="559"/>
      <c r="Q43" s="551"/>
      <c r="R43" s="551"/>
      <c r="S43" s="549"/>
    </row>
    <row r="44" spans="1:19" s="4" customFormat="1" ht="63" customHeight="1">
      <c r="A44" s="564" t="s">
        <v>122</v>
      </c>
      <c r="B44" s="561"/>
      <c r="C44" s="561" t="s">
        <v>506</v>
      </c>
      <c r="D44" s="565"/>
      <c r="E44" s="566"/>
      <c r="F44" s="566"/>
      <c r="G44" s="567"/>
      <c r="H44" s="544">
        <f>+I44+J44+K44</f>
        <v>17720324000</v>
      </c>
      <c r="I44" s="544">
        <v>5528860000</v>
      </c>
      <c r="J44" s="544">
        <v>12128279000</v>
      </c>
      <c r="K44" s="544">
        <v>63185000</v>
      </c>
      <c r="L44" s="562" t="s">
        <v>1509</v>
      </c>
      <c r="M44" s="613" t="s">
        <v>1510</v>
      </c>
      <c r="N44" s="568">
        <v>6297221000</v>
      </c>
      <c r="O44" s="569">
        <v>5266000000</v>
      </c>
      <c r="P44" s="569">
        <v>414688000</v>
      </c>
      <c r="Q44" s="568" t="e">
        <f>+#REF!+#REF!+#REF!+#REF!</f>
        <v>#REF!</v>
      </c>
      <c r="R44" s="568">
        <v>11978000000</v>
      </c>
      <c r="S44" s="3"/>
    </row>
    <row r="45" spans="1:19" s="4" customFormat="1" ht="16.5">
      <c r="A45" s="564" t="s">
        <v>269</v>
      </c>
      <c r="B45" s="561"/>
      <c r="C45" s="561" t="s">
        <v>594</v>
      </c>
      <c r="D45" s="565"/>
      <c r="E45" s="566"/>
      <c r="F45" s="566"/>
      <c r="G45" s="567"/>
      <c r="H45" s="544">
        <f t="shared" ref="H45" si="1">+I45+J45+K45</f>
        <v>16395801050</v>
      </c>
      <c r="I45" s="544">
        <v>7189101000</v>
      </c>
      <c r="J45" s="544">
        <v>8173605210</v>
      </c>
      <c r="K45" s="544">
        <v>1033094840</v>
      </c>
      <c r="L45" s="562" t="s">
        <v>1511</v>
      </c>
      <c r="M45" s="614"/>
      <c r="N45" s="568">
        <v>3915822000</v>
      </c>
      <c r="O45" s="569">
        <v>1772603200</v>
      </c>
      <c r="P45" s="569">
        <v>98200200</v>
      </c>
      <c r="Q45" s="572" t="s">
        <v>596</v>
      </c>
      <c r="R45" s="568">
        <v>5787000000</v>
      </c>
      <c r="S45" s="3"/>
    </row>
    <row r="46" spans="1:19" s="4" customFormat="1" ht="16.5">
      <c r="A46" s="564" t="s">
        <v>328</v>
      </c>
      <c r="B46" s="561"/>
      <c r="C46" s="561" t="s">
        <v>649</v>
      </c>
      <c r="D46" s="565"/>
      <c r="E46" s="566"/>
      <c r="F46" s="566"/>
      <c r="G46" s="567"/>
      <c r="H46" s="544">
        <f t="shared" ref="H46" si="2">+I46+J46+K46</f>
        <v>9434123680</v>
      </c>
      <c r="I46" s="544">
        <v>3986337000</v>
      </c>
      <c r="J46" s="544">
        <v>4884198600</v>
      </c>
      <c r="K46" s="544">
        <v>563588080</v>
      </c>
      <c r="L46" s="562" t="s">
        <v>1512</v>
      </c>
      <c r="M46" s="614"/>
      <c r="N46" s="568">
        <v>1650703400</v>
      </c>
      <c r="O46" s="569">
        <v>1490101200</v>
      </c>
      <c r="P46" s="569">
        <v>571954000</v>
      </c>
      <c r="Q46" s="572" t="s">
        <v>596</v>
      </c>
      <c r="R46" s="568">
        <v>5934000000</v>
      </c>
      <c r="S46" s="3"/>
    </row>
    <row r="47" spans="1:19" s="13" customFormat="1" ht="16.5">
      <c r="A47" s="564" t="s">
        <v>329</v>
      </c>
      <c r="B47" s="561"/>
      <c r="C47" s="570" t="s">
        <v>683</v>
      </c>
      <c r="D47" s="571"/>
      <c r="E47" s="566"/>
      <c r="F47" s="566"/>
      <c r="G47" s="567"/>
      <c r="H47" s="544">
        <f t="shared" ref="H47:H51" si="3">+I47+J47+K47</f>
        <v>3635539080</v>
      </c>
      <c r="I47" s="544">
        <v>596705000</v>
      </c>
      <c r="J47" s="544">
        <v>2995318000</v>
      </c>
      <c r="K47" s="544">
        <v>43516080</v>
      </c>
      <c r="L47" s="562" t="s">
        <v>1513</v>
      </c>
      <c r="M47" s="614"/>
      <c r="N47" s="568"/>
      <c r="O47" s="569"/>
      <c r="P47" s="569"/>
      <c r="Q47" s="568"/>
      <c r="R47" s="568">
        <v>2000000000</v>
      </c>
      <c r="S47" s="561"/>
    </row>
    <row r="48" spans="1:19" s="13" customFormat="1" ht="16.5">
      <c r="A48" s="564" t="s">
        <v>330</v>
      </c>
      <c r="B48" s="561"/>
      <c r="C48" s="570" t="s">
        <v>719</v>
      </c>
      <c r="D48" s="571"/>
      <c r="E48" s="566"/>
      <c r="F48" s="566"/>
      <c r="G48" s="567"/>
      <c r="H48" s="544">
        <f t="shared" si="3"/>
        <v>10989917680</v>
      </c>
      <c r="I48" s="544">
        <v>1895222000</v>
      </c>
      <c r="J48" s="544">
        <v>8816755680</v>
      </c>
      <c r="K48" s="544">
        <v>277940000</v>
      </c>
      <c r="L48" s="562" t="s">
        <v>1514</v>
      </c>
      <c r="M48" s="614"/>
      <c r="N48" s="568"/>
      <c r="O48" s="569"/>
      <c r="P48" s="569"/>
      <c r="Q48" s="568"/>
      <c r="R48" s="568">
        <v>6746000000</v>
      </c>
      <c r="S48" s="561"/>
    </row>
    <row r="49" spans="1:19" s="577" customFormat="1" ht="16.5">
      <c r="A49" s="573" t="s">
        <v>331</v>
      </c>
      <c r="B49" s="167"/>
      <c r="C49" s="570" t="s">
        <v>804</v>
      </c>
      <c r="D49" s="571"/>
      <c r="E49" s="574"/>
      <c r="F49" s="574"/>
      <c r="G49" s="575"/>
      <c r="H49" s="576">
        <f t="shared" si="3"/>
        <v>1884995827</v>
      </c>
      <c r="I49" s="576">
        <v>943800000</v>
      </c>
      <c r="J49" s="576">
        <v>941195827</v>
      </c>
      <c r="K49" s="576"/>
      <c r="L49" s="134" t="s">
        <v>1515</v>
      </c>
      <c r="M49" s="615"/>
      <c r="N49" s="478"/>
      <c r="O49" s="569"/>
      <c r="P49" s="569"/>
      <c r="Q49" s="478"/>
      <c r="R49" s="478">
        <v>1850000000</v>
      </c>
      <c r="S49" s="167"/>
    </row>
    <row r="50" spans="1:19" s="588" customFormat="1" ht="16.5">
      <c r="A50" s="578" t="s">
        <v>332</v>
      </c>
      <c r="B50" s="579"/>
      <c r="C50" s="580" t="s">
        <v>832</v>
      </c>
      <c r="D50" s="581"/>
      <c r="E50" s="582"/>
      <c r="F50" s="582"/>
      <c r="G50" s="583"/>
      <c r="H50" s="584">
        <f t="shared" si="3"/>
        <v>10149251660</v>
      </c>
      <c r="I50" s="584">
        <f>+I60</f>
        <v>4697997000</v>
      </c>
      <c r="J50" s="584">
        <f>+J60</f>
        <v>5098246660</v>
      </c>
      <c r="K50" s="584">
        <f>+K60</f>
        <v>353008000</v>
      </c>
      <c r="L50" s="585" t="s">
        <v>1516</v>
      </c>
      <c r="M50" s="613" t="s">
        <v>1510</v>
      </c>
      <c r="N50" s="586"/>
      <c r="O50" s="587"/>
      <c r="P50" s="587"/>
      <c r="Q50" s="586"/>
      <c r="R50" s="586">
        <v>10656000000</v>
      </c>
      <c r="S50" s="579"/>
    </row>
    <row r="51" spans="1:19" s="13" customFormat="1" ht="16.5">
      <c r="A51" s="564" t="s">
        <v>322</v>
      </c>
      <c r="B51" s="561"/>
      <c r="C51" s="570" t="s">
        <v>896</v>
      </c>
      <c r="D51" s="571"/>
      <c r="E51" s="566"/>
      <c r="F51" s="566"/>
      <c r="G51" s="567"/>
      <c r="H51" s="544">
        <f t="shared" si="3"/>
        <v>5157226120</v>
      </c>
      <c r="I51" s="544">
        <v>2383076000</v>
      </c>
      <c r="J51" s="544">
        <v>2751332120</v>
      </c>
      <c r="K51" s="544">
        <v>22818000</v>
      </c>
      <c r="L51" s="562" t="s">
        <v>1517</v>
      </c>
      <c r="M51" s="614"/>
      <c r="N51" s="568"/>
      <c r="O51" s="569"/>
      <c r="P51" s="569"/>
      <c r="Q51" s="568"/>
      <c r="R51" s="568">
        <v>5478000000</v>
      </c>
      <c r="S51" s="561"/>
    </row>
    <row r="52" spans="1:19" s="13" customFormat="1" ht="16.5">
      <c r="A52" s="564" t="s">
        <v>333</v>
      </c>
      <c r="B52" s="561"/>
      <c r="C52" s="570" t="s">
        <v>951</v>
      </c>
      <c r="D52" s="571"/>
      <c r="E52" s="566"/>
      <c r="F52" s="566"/>
      <c r="G52" s="567"/>
      <c r="H52" s="544">
        <f>+I52+J52+K52</f>
        <v>16138107000</v>
      </c>
      <c r="I52" s="544">
        <v>6358329000</v>
      </c>
      <c r="J52" s="544">
        <f>9225460000+462393000</f>
        <v>9687853000</v>
      </c>
      <c r="K52" s="544">
        <f>88000000+3925000</f>
        <v>91925000</v>
      </c>
      <c r="L52" s="562" t="s">
        <v>1518</v>
      </c>
      <c r="M52" s="615"/>
      <c r="N52" s="568"/>
      <c r="O52" s="569"/>
      <c r="P52" s="569"/>
      <c r="Q52" s="568"/>
      <c r="R52" s="568">
        <v>2827000000</v>
      </c>
      <c r="S52" s="561"/>
    </row>
    <row r="53" spans="1:19" s="577" customFormat="1" ht="31.5">
      <c r="A53" s="573" t="s">
        <v>334</v>
      </c>
      <c r="B53" s="167"/>
      <c r="C53" s="570" t="s">
        <v>1022</v>
      </c>
      <c r="D53" s="571"/>
      <c r="E53" s="574"/>
      <c r="F53" s="574"/>
      <c r="G53" s="575"/>
      <c r="H53" s="576">
        <f>+I53+J53+K53</f>
        <v>2249549000</v>
      </c>
      <c r="I53" s="576">
        <v>1274400000</v>
      </c>
      <c r="J53" s="576">
        <v>940701000</v>
      </c>
      <c r="K53" s="576">
        <v>34448000</v>
      </c>
      <c r="L53" s="134" t="s">
        <v>1519</v>
      </c>
      <c r="M53" s="478" t="s">
        <v>1520</v>
      </c>
      <c r="N53" s="478"/>
      <c r="O53" s="569"/>
      <c r="P53" s="569"/>
      <c r="Q53" s="478"/>
      <c r="R53" s="478">
        <v>1851000000</v>
      </c>
      <c r="S53" s="167"/>
    </row>
    <row r="54" spans="1:19" s="13" customFormat="1" ht="16.5">
      <c r="A54" s="564" t="s">
        <v>335</v>
      </c>
      <c r="B54" s="561"/>
      <c r="C54" s="570" t="s">
        <v>1047</v>
      </c>
      <c r="D54" s="571"/>
      <c r="E54" s="566"/>
      <c r="F54" s="566"/>
      <c r="G54" s="567"/>
      <c r="H54" s="544">
        <f>+I54+J54+K54</f>
        <v>2698346000</v>
      </c>
      <c r="I54" s="544">
        <v>898684000</v>
      </c>
      <c r="J54" s="544">
        <v>242065000</v>
      </c>
      <c r="K54" s="544">
        <v>1557597000</v>
      </c>
      <c r="L54" s="562" t="s">
        <v>1521</v>
      </c>
      <c r="M54" s="613" t="s">
        <v>1510</v>
      </c>
      <c r="N54" s="568"/>
      <c r="O54" s="569"/>
      <c r="P54" s="569"/>
      <c r="Q54" s="568"/>
      <c r="R54" s="568">
        <v>6754000000</v>
      </c>
      <c r="S54" s="561"/>
    </row>
    <row r="55" spans="1:19" s="13" customFormat="1" ht="16.5">
      <c r="A55" s="564" t="s">
        <v>336</v>
      </c>
      <c r="B55" s="561"/>
      <c r="C55" s="570" t="s">
        <v>1080</v>
      </c>
      <c r="D55" s="571"/>
      <c r="E55" s="566"/>
      <c r="F55" s="566"/>
      <c r="G55" s="567"/>
      <c r="H55" s="544">
        <f>+I55+J55+K55</f>
        <v>10979410200</v>
      </c>
      <c r="I55" s="544">
        <v>6043230000</v>
      </c>
      <c r="J55" s="544">
        <v>4328924200</v>
      </c>
      <c r="K55" s="544">
        <v>607256000</v>
      </c>
      <c r="L55" s="562" t="s">
        <v>1522</v>
      </c>
      <c r="M55" s="614"/>
      <c r="N55" s="568"/>
      <c r="O55" s="569"/>
      <c r="P55" s="569"/>
      <c r="Q55" s="568"/>
      <c r="R55" s="568">
        <v>2475000000</v>
      </c>
      <c r="S55" s="561"/>
    </row>
    <row r="56" spans="1:19" s="13" customFormat="1" ht="16.5">
      <c r="A56" s="564" t="s">
        <v>1523</v>
      </c>
      <c r="B56" s="561"/>
      <c r="C56" s="570" t="s">
        <v>1132</v>
      </c>
      <c r="D56" s="571"/>
      <c r="E56" s="566"/>
      <c r="F56" s="566"/>
      <c r="G56" s="567"/>
      <c r="H56" s="544">
        <f>+I56+J56+K56</f>
        <v>2543739400</v>
      </c>
      <c r="I56" s="544">
        <v>783050000</v>
      </c>
      <c r="J56" s="544">
        <v>1760689400</v>
      </c>
      <c r="K56" s="544"/>
      <c r="L56" s="562" t="s">
        <v>1524</v>
      </c>
      <c r="M56" s="615"/>
      <c r="N56" s="568"/>
      <c r="O56" s="569"/>
      <c r="P56" s="569"/>
      <c r="Q56" s="568"/>
      <c r="R56" s="568">
        <v>5264000000</v>
      </c>
      <c r="S56" s="561"/>
    </row>
    <row r="57" spans="1:19" s="17" customFormat="1" ht="16.5">
      <c r="A57" s="15"/>
      <c r="B57" s="15"/>
      <c r="C57" s="589" t="s">
        <v>1144</v>
      </c>
      <c r="D57" s="590"/>
      <c r="E57" s="589"/>
      <c r="F57" s="589"/>
      <c r="G57" s="590"/>
      <c r="H57" s="590">
        <f>SUM(H5,H43:H56)</f>
        <v>137365798520</v>
      </c>
      <c r="I57" s="590">
        <f>SUM(I5,I43:I56)</f>
        <v>42838924000</v>
      </c>
      <c r="J57" s="590">
        <f>SUM(J5,J43:J56)</f>
        <v>63989565137</v>
      </c>
      <c r="K57" s="590">
        <f>SUM(K5,K43:K56)</f>
        <v>30537309383</v>
      </c>
      <c r="L57" s="589"/>
      <c r="M57" s="16"/>
      <c r="N57" s="16">
        <f>+N5+N44+N45+N46+N47+N48+N49+N50+N51+N52+N53+N54+N55+N56</f>
        <v>11863746400</v>
      </c>
      <c r="O57" s="16">
        <f>+O5+O44+O45+O46+O47+O48+O49+O50+O51+O52+O53+O54+O55+O56</f>
        <v>9203182920</v>
      </c>
      <c r="P57" s="16">
        <f>+P5+P44+P45+P46+P47+P48+P49+P50+P51+P52+P53+P54+P55+P56</f>
        <v>29782625790</v>
      </c>
      <c r="Q57" s="16" t="e">
        <f>+Q5+Q44+Q45+Q46+Q47+Q48+Q49+Q50+Q51+Q52+Q53+Q54+Q55+Q56</f>
        <v>#REF!</v>
      </c>
      <c r="R57" s="16">
        <f>+R5+R44+R45+R46+R47+R48+R49+R50+R51+R52+R53+R54+R55+R56</f>
        <v>98972000000</v>
      </c>
      <c r="S57" s="15"/>
    </row>
    <row r="58" spans="1:19" s="592" customFormat="1" ht="17.25">
      <c r="A58" s="616"/>
      <c r="B58" s="616"/>
      <c r="C58" s="616"/>
      <c r="D58" s="616"/>
      <c r="E58" s="616"/>
      <c r="F58" s="616"/>
      <c r="G58" s="616"/>
      <c r="H58" s="616"/>
      <c r="I58" s="616"/>
      <c r="J58" s="616"/>
      <c r="K58" s="616"/>
      <c r="L58" s="616"/>
      <c r="M58" s="616"/>
      <c r="N58" s="616"/>
      <c r="O58" s="616"/>
      <c r="P58" s="616"/>
      <c r="Q58" s="616"/>
      <c r="R58" s="591"/>
    </row>
    <row r="59" spans="1:19" s="20" customFormat="1" ht="15.75" customHeight="1">
      <c r="A59" s="18"/>
      <c r="B59" s="18"/>
      <c r="C59" s="18"/>
      <c r="D59" s="18"/>
      <c r="E59" s="18"/>
      <c r="F59" s="18"/>
      <c r="G59" s="18"/>
      <c r="H59" s="18"/>
      <c r="I59" s="593"/>
      <c r="J59" s="593"/>
      <c r="K59" s="593"/>
      <c r="L59" s="18"/>
      <c r="M59" s="19"/>
      <c r="N59" s="18"/>
      <c r="O59" s="18"/>
      <c r="P59" s="18"/>
      <c r="Q59" s="18"/>
      <c r="R59" s="18"/>
    </row>
    <row r="60" spans="1:19" s="20" customFormat="1" ht="15.75">
      <c r="A60" s="21"/>
      <c r="B60" s="21"/>
      <c r="C60" s="21" t="s">
        <v>1525</v>
      </c>
      <c r="D60" s="21"/>
      <c r="E60" s="21"/>
      <c r="F60" s="21"/>
      <c r="G60" s="21"/>
      <c r="H60" s="594">
        <f>+I60+J60+K60</f>
        <v>10149251660</v>
      </c>
      <c r="I60" s="595">
        <f>+I62+I65</f>
        <v>4697997000</v>
      </c>
      <c r="J60" s="595">
        <f>+J62+J65</f>
        <v>5098246660</v>
      </c>
      <c r="K60" s="595">
        <f>+K62+K65</f>
        <v>353008000</v>
      </c>
      <c r="L60" s="21"/>
      <c r="M60" s="21"/>
      <c r="N60" s="21"/>
      <c r="O60" s="18"/>
      <c r="P60" s="18"/>
      <c r="Q60" s="22"/>
      <c r="R60" s="22"/>
    </row>
    <row r="61" spans="1:19" s="20" customFormat="1" ht="15.75">
      <c r="A61" s="21"/>
      <c r="B61" s="21"/>
      <c r="C61" s="21"/>
      <c r="D61" s="21"/>
      <c r="E61" s="21"/>
      <c r="F61" s="21"/>
      <c r="G61" s="21"/>
      <c r="H61" s="21"/>
      <c r="I61" s="595"/>
      <c r="J61" s="595"/>
      <c r="K61" s="595"/>
      <c r="L61" s="21"/>
      <c r="M61" s="21"/>
      <c r="N61" s="21"/>
      <c r="O61" s="22"/>
      <c r="P61" s="22"/>
      <c r="Q61" s="22"/>
      <c r="R61" s="22"/>
    </row>
    <row r="62" spans="1:19" s="599" customFormat="1" ht="15.75">
      <c r="A62" s="596"/>
      <c r="B62" s="596"/>
      <c r="C62" s="596" t="s">
        <v>1526</v>
      </c>
      <c r="D62" s="596"/>
      <c r="E62" s="596"/>
      <c r="F62" s="596"/>
      <c r="G62" s="596"/>
      <c r="H62" s="596"/>
      <c r="I62" s="597">
        <f>+I63+I64</f>
        <v>4697997000</v>
      </c>
      <c r="J62" s="597">
        <f>+J63+J64</f>
        <v>5020000000</v>
      </c>
      <c r="K62" s="597">
        <v>353008000</v>
      </c>
      <c r="L62" s="596"/>
      <c r="M62" s="596"/>
      <c r="N62" s="596"/>
      <c r="O62" s="598"/>
      <c r="P62" s="598"/>
      <c r="Q62" s="598"/>
      <c r="R62" s="598"/>
    </row>
    <row r="63" spans="1:19" s="20" customFormat="1" ht="15.75">
      <c r="A63" s="21"/>
      <c r="B63" s="21"/>
      <c r="C63" s="21"/>
      <c r="D63" s="21"/>
      <c r="E63" s="21"/>
      <c r="F63" s="21"/>
      <c r="G63" s="21"/>
      <c r="H63" s="21"/>
      <c r="I63" s="595">
        <v>1305560000</v>
      </c>
      <c r="J63" s="595">
        <v>2775000000</v>
      </c>
      <c r="K63" s="595"/>
      <c r="L63" s="21"/>
      <c r="M63" s="21"/>
      <c r="N63" s="21"/>
      <c r="O63" s="22"/>
      <c r="P63" s="22"/>
      <c r="Q63" s="22"/>
      <c r="R63" s="22"/>
    </row>
    <row r="64" spans="1:19" s="20" customFormat="1" ht="15.75">
      <c r="A64" s="21"/>
      <c r="B64" s="21"/>
      <c r="C64" s="21"/>
      <c r="D64" s="21"/>
      <c r="E64" s="21"/>
      <c r="F64" s="21"/>
      <c r="G64" s="21"/>
      <c r="H64" s="21"/>
      <c r="I64" s="595">
        <v>3392437000</v>
      </c>
      <c r="J64" s="595">
        <v>2245000000</v>
      </c>
      <c r="K64" s="595"/>
      <c r="L64" s="21"/>
      <c r="M64" s="21"/>
      <c r="N64" s="21"/>
      <c r="O64" s="23"/>
      <c r="P64" s="23"/>
      <c r="Q64" s="24"/>
      <c r="R64" s="24"/>
    </row>
    <row r="65" spans="3:11" s="599" customFormat="1">
      <c r="C65" s="599" t="s">
        <v>1527</v>
      </c>
      <c r="I65" s="600"/>
      <c r="J65" s="600">
        <f>+'[1]Hóa chất lớp 6,7,8'!$E$46+'[1]Hóa chất lớp 9'!$E$46</f>
        <v>78246660</v>
      </c>
      <c r="K65" s="600"/>
    </row>
    <row r="67" spans="3:11">
      <c r="C67" s="25" t="s">
        <v>1528</v>
      </c>
      <c r="I67" s="601">
        <v>3711437000</v>
      </c>
      <c r="J67" s="601">
        <v>3386933000</v>
      </c>
      <c r="K67" s="601">
        <v>353008000</v>
      </c>
    </row>
    <row r="68" spans="3:11">
      <c r="I68" s="601">
        <v>1401560000</v>
      </c>
      <c r="J68" s="601">
        <v>4991692000</v>
      </c>
    </row>
    <row r="69" spans="3:11" s="603" customFormat="1">
      <c r="I69" s="602">
        <f>+I68+I67</f>
        <v>5112997000</v>
      </c>
      <c r="J69" s="602">
        <f>+J68+J67</f>
        <v>8378625000</v>
      </c>
      <c r="K69" s="602">
        <f>+K68+K67</f>
        <v>353008000</v>
      </c>
    </row>
    <row r="70" spans="3:11">
      <c r="I70" s="601">
        <f>+I69-I62</f>
        <v>415000000</v>
      </c>
      <c r="J70" s="601">
        <f>+J69-J62</f>
        <v>3358625000</v>
      </c>
      <c r="K70" s="601">
        <f>+K69-K62</f>
        <v>0</v>
      </c>
    </row>
    <row r="72" spans="3:11">
      <c r="J72" s="601">
        <v>2708196000</v>
      </c>
    </row>
    <row r="73" spans="3:11">
      <c r="J73" s="601">
        <v>78246660</v>
      </c>
    </row>
    <row r="74" spans="3:11">
      <c r="J74" s="601">
        <f>+J72-J73</f>
        <v>2629949340</v>
      </c>
    </row>
  </sheetData>
  <mergeCells count="19">
    <mergeCell ref="M44:M49"/>
    <mergeCell ref="M50:M52"/>
    <mergeCell ref="M54:M56"/>
    <mergeCell ref="A58:Q58"/>
    <mergeCell ref="M2:M3"/>
    <mergeCell ref="N2:P2"/>
    <mergeCell ref="Q2:Q3"/>
    <mergeCell ref="R2:R3"/>
    <mergeCell ref="S2:S3"/>
    <mergeCell ref="A1:M1"/>
    <mergeCell ref="A2:A3"/>
    <mergeCell ref="B2:B3"/>
    <mergeCell ref="C2:C3"/>
    <mergeCell ref="D2:D3"/>
    <mergeCell ref="E2:E3"/>
    <mergeCell ref="F2:F3"/>
    <mergeCell ref="G2:G3"/>
    <mergeCell ref="H2:H3"/>
    <mergeCell ref="L2:L3"/>
  </mergeCells>
  <conditionalFormatting sqref="O64:P64">
    <cfRule type="expression" dxfId="5" priority="1" stopIfTrue="1">
      <formula>$O$75="Họ và tên ?"</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06"/>
  <sheetViews>
    <sheetView tabSelected="1" view="pageBreakPreview" topLeftCell="C1" zoomScale="85" zoomScaleNormal="100" zoomScaleSheetLayoutView="85" workbookViewId="0">
      <pane ySplit="3" topLeftCell="A4" activePane="bottomLeft" state="frozen"/>
      <selection pane="bottomLeft" activeCell="C6" sqref="C6"/>
    </sheetView>
  </sheetViews>
  <sheetFormatPr defaultColWidth="10.375" defaultRowHeight="16.5"/>
  <cols>
    <col min="1" max="1" width="5.625" style="260" customWidth="1"/>
    <col min="2" max="2" width="10.375" style="261" hidden="1" customWidth="1"/>
    <col min="3" max="3" width="30.375" style="254" customWidth="1"/>
    <col min="4" max="4" width="37.125" style="254" hidden="1" customWidth="1"/>
    <col min="5" max="5" width="43.125" style="257" customWidth="1"/>
    <col min="6" max="6" width="76.25" style="257" customWidth="1"/>
    <col min="7" max="7" width="4" style="260" hidden="1" customWidth="1"/>
    <col min="8" max="8" width="4" style="254" hidden="1" customWidth="1"/>
    <col min="9" max="9" width="4.75" style="254" hidden="1" customWidth="1"/>
    <col min="10" max="10" width="9.875" style="254" customWidth="1"/>
    <col min="11" max="11" width="8.75" style="262" customWidth="1"/>
    <col min="12" max="12" width="9.75" style="262" hidden="1" customWidth="1"/>
    <col min="13" max="13" width="6.625" style="290" hidden="1" customWidth="1"/>
    <col min="14" max="14" width="6.375" style="291" hidden="1" customWidth="1"/>
    <col min="15" max="15" width="6.125" style="292" hidden="1" customWidth="1"/>
    <col min="16" max="16" width="8" style="293" hidden="1" customWidth="1"/>
    <col min="17" max="17" width="6.125" style="294" hidden="1" customWidth="1"/>
    <col min="18" max="18" width="6.125" style="295" hidden="1" customWidth="1"/>
    <col min="19" max="19" width="6.125" style="296" hidden="1" customWidth="1"/>
    <col min="20" max="20" width="6.125" style="297" hidden="1" customWidth="1"/>
    <col min="21" max="21" width="6.125" style="298" hidden="1" customWidth="1"/>
    <col min="22" max="22" width="6.125" style="299" hidden="1" customWidth="1"/>
    <col min="23" max="23" width="6.125" style="300" hidden="1" customWidth="1"/>
    <col min="24" max="24" width="6.125" style="301" hidden="1" customWidth="1"/>
    <col min="25" max="25" width="7.125" style="302" hidden="1" customWidth="1"/>
    <col min="26" max="16384" width="10.375" style="254"/>
  </cols>
  <sheetData>
    <row r="1" spans="1:25" ht="25.5" customHeight="1">
      <c r="A1" s="620" t="s">
        <v>1257</v>
      </c>
      <c r="B1" s="620"/>
      <c r="C1" s="620"/>
      <c r="D1" s="620"/>
      <c r="E1" s="620"/>
      <c r="F1" s="620"/>
      <c r="G1" s="620"/>
      <c r="H1" s="620"/>
      <c r="I1" s="620"/>
      <c r="J1" s="620"/>
      <c r="K1" s="620"/>
      <c r="L1" s="620"/>
      <c r="M1" s="620"/>
      <c r="N1" s="620"/>
      <c r="O1" s="620"/>
      <c r="P1" s="620"/>
      <c r="Q1" s="620"/>
      <c r="R1" s="620"/>
      <c r="S1" s="620"/>
      <c r="T1" s="620"/>
      <c r="U1" s="620"/>
      <c r="V1" s="620"/>
      <c r="W1" s="620"/>
      <c r="X1" s="620"/>
      <c r="Y1" s="620"/>
    </row>
    <row r="2" spans="1:25" s="255" customFormat="1" ht="27.95" customHeight="1">
      <c r="A2" s="618" t="s">
        <v>0</v>
      </c>
      <c r="B2" s="618" t="s">
        <v>12</v>
      </c>
      <c r="C2" s="621" t="s">
        <v>11</v>
      </c>
      <c r="D2" s="618" t="s">
        <v>13</v>
      </c>
      <c r="E2" s="622" t="s">
        <v>1382</v>
      </c>
      <c r="F2" s="622" t="s">
        <v>1532</v>
      </c>
      <c r="G2" s="623" t="s">
        <v>14</v>
      </c>
      <c r="H2" s="623"/>
      <c r="I2" s="623"/>
      <c r="J2" s="618" t="s">
        <v>1</v>
      </c>
      <c r="K2" s="618" t="s">
        <v>117</v>
      </c>
      <c r="L2" s="618" t="s">
        <v>1381</v>
      </c>
      <c r="M2" s="618" t="s">
        <v>6</v>
      </c>
      <c r="N2" s="618" t="s">
        <v>5</v>
      </c>
      <c r="O2" s="618" t="s">
        <v>314</v>
      </c>
      <c r="P2" s="618" t="s">
        <v>4</v>
      </c>
      <c r="Q2" s="618" t="s">
        <v>1213</v>
      </c>
      <c r="R2" s="618" t="s">
        <v>7</v>
      </c>
      <c r="S2" s="618" t="s">
        <v>318</v>
      </c>
      <c r="T2" s="618" t="s">
        <v>316</v>
      </c>
      <c r="U2" s="618" t="s">
        <v>10</v>
      </c>
      <c r="V2" s="618" t="s">
        <v>315</v>
      </c>
      <c r="W2" s="618" t="s">
        <v>8</v>
      </c>
      <c r="X2" s="618" t="s">
        <v>317</v>
      </c>
      <c r="Y2" s="618" t="s">
        <v>313</v>
      </c>
    </row>
    <row r="3" spans="1:25" s="255" customFormat="1" ht="39" customHeight="1">
      <c r="A3" s="619"/>
      <c r="B3" s="619"/>
      <c r="C3" s="621"/>
      <c r="D3" s="619"/>
      <c r="E3" s="622"/>
      <c r="F3" s="622"/>
      <c r="G3" s="303" t="s">
        <v>16</v>
      </c>
      <c r="H3" s="303" t="s">
        <v>15</v>
      </c>
      <c r="I3" s="304" t="s">
        <v>17</v>
      </c>
      <c r="J3" s="619"/>
      <c r="K3" s="619"/>
      <c r="L3" s="619"/>
      <c r="M3" s="619"/>
      <c r="N3" s="619"/>
      <c r="O3" s="619" t="s">
        <v>314</v>
      </c>
      <c r="P3" s="619"/>
      <c r="Q3" s="619"/>
      <c r="R3" s="619"/>
      <c r="S3" s="619" t="s">
        <v>318</v>
      </c>
      <c r="T3" s="619" t="s">
        <v>316</v>
      </c>
      <c r="U3" s="619"/>
      <c r="V3" s="619" t="s">
        <v>315</v>
      </c>
      <c r="W3" s="619"/>
      <c r="X3" s="619" t="s">
        <v>317</v>
      </c>
      <c r="Y3" s="619"/>
    </row>
    <row r="4" spans="1:25" s="255" customFormat="1">
      <c r="A4" s="305"/>
      <c r="B4" s="305"/>
      <c r="C4" s="305"/>
      <c r="D4" s="305"/>
      <c r="E4" s="305"/>
      <c r="F4" s="305"/>
      <c r="G4" s="303"/>
      <c r="H4" s="303"/>
      <c r="I4" s="304"/>
      <c r="J4" s="305"/>
      <c r="K4" s="306"/>
      <c r="L4" s="306"/>
      <c r="M4" s="307"/>
      <c r="N4" s="308"/>
      <c r="O4" s="307"/>
      <c r="P4" s="308"/>
      <c r="Q4" s="307"/>
      <c r="R4" s="307"/>
      <c r="S4" s="307"/>
      <c r="T4" s="307"/>
      <c r="U4" s="307"/>
      <c r="V4" s="307"/>
      <c r="W4" s="308"/>
      <c r="X4" s="307"/>
      <c r="Y4" s="307"/>
    </row>
    <row r="5" spans="1:25" s="256" customFormat="1">
      <c r="A5" s="303" t="s">
        <v>119</v>
      </c>
      <c r="B5" s="303"/>
      <c r="C5" s="303" t="s">
        <v>18</v>
      </c>
      <c r="D5" s="304"/>
      <c r="E5" s="304"/>
      <c r="F5" s="304"/>
      <c r="G5" s="303"/>
      <c r="H5" s="303"/>
      <c r="I5" s="304"/>
      <c r="J5" s="309"/>
      <c r="K5" s="310">
        <f t="shared" ref="K5:X5" si="0">SUBTOTAL(9,K6:K13)</f>
        <v>252</v>
      </c>
      <c r="L5" s="310">
        <f t="shared" si="0"/>
        <v>0</v>
      </c>
      <c r="M5" s="311">
        <f t="shared" ref="M5:N5" si="1">SUBTOTAL(9,M6:M13)</f>
        <v>8</v>
      </c>
      <c r="N5" s="312">
        <f t="shared" si="1"/>
        <v>49</v>
      </c>
      <c r="O5" s="311">
        <f>SUBTOTAL(9,O6:O13)</f>
        <v>54</v>
      </c>
      <c r="P5" s="312">
        <f t="shared" si="0"/>
        <v>5</v>
      </c>
      <c r="Q5" s="311">
        <f t="shared" ref="Q5:V5" si="2">SUBTOTAL(9,Q6:Q13)</f>
        <v>11</v>
      </c>
      <c r="R5" s="311">
        <f t="shared" si="2"/>
        <v>3</v>
      </c>
      <c r="S5" s="311">
        <f t="shared" si="2"/>
        <v>19</v>
      </c>
      <c r="T5" s="311">
        <f t="shared" si="2"/>
        <v>19</v>
      </c>
      <c r="U5" s="311">
        <f t="shared" si="2"/>
        <v>4</v>
      </c>
      <c r="V5" s="311">
        <f t="shared" si="2"/>
        <v>9</v>
      </c>
      <c r="W5" s="312">
        <f t="shared" si="0"/>
        <v>39</v>
      </c>
      <c r="X5" s="311">
        <f t="shared" si="0"/>
        <v>32</v>
      </c>
      <c r="Y5" s="311">
        <f>SUBTOTAL(9,Y6:Y13)</f>
        <v>28</v>
      </c>
    </row>
    <row r="6" spans="1:25" s="257" customFormat="1" ht="63">
      <c r="A6" s="313">
        <f>MAX(A$1:$A5)+1</f>
        <v>1</v>
      </c>
      <c r="B6" s="314"/>
      <c r="C6" s="315" t="s">
        <v>19</v>
      </c>
      <c r="D6" s="315" t="s">
        <v>218</v>
      </c>
      <c r="E6" s="316" t="s">
        <v>197</v>
      </c>
      <c r="F6" s="317" t="s">
        <v>1397</v>
      </c>
      <c r="G6" s="314" t="s">
        <v>91</v>
      </c>
      <c r="H6" s="314"/>
      <c r="I6" s="318"/>
      <c r="J6" s="314" t="s">
        <v>92</v>
      </c>
      <c r="K6" s="319">
        <f t="shared" ref="K6:K37" si="3">SUM(L6:X6)</f>
        <v>1</v>
      </c>
      <c r="L6" s="319"/>
      <c r="M6" s="320"/>
      <c r="N6" s="321"/>
      <c r="O6" s="322">
        <f>1</f>
        <v>1</v>
      </c>
      <c r="P6" s="311"/>
      <c r="Q6" s="323"/>
      <c r="R6" s="324"/>
      <c r="S6" s="325"/>
      <c r="T6" s="326"/>
      <c r="U6" s="327"/>
      <c r="V6" s="328"/>
      <c r="W6" s="329"/>
      <c r="X6" s="330"/>
      <c r="Y6" s="331"/>
    </row>
    <row r="7" spans="1:25" s="257" customFormat="1" ht="385.5" customHeight="1">
      <c r="A7" s="313">
        <f>MAX(A$1:$A6)+1</f>
        <v>2</v>
      </c>
      <c r="B7" s="314"/>
      <c r="C7" s="315" t="s">
        <v>20</v>
      </c>
      <c r="D7" s="315" t="s">
        <v>217</v>
      </c>
      <c r="E7" s="332" t="s">
        <v>209</v>
      </c>
      <c r="F7" s="317" t="s">
        <v>1533</v>
      </c>
      <c r="G7" s="314" t="s">
        <v>91</v>
      </c>
      <c r="H7" s="314"/>
      <c r="I7" s="318"/>
      <c r="J7" s="314" t="s">
        <v>93</v>
      </c>
      <c r="K7" s="319">
        <f t="shared" si="3"/>
        <v>33</v>
      </c>
      <c r="L7" s="319"/>
      <c r="M7" s="320">
        <v>3</v>
      </c>
      <c r="N7" s="321">
        <v>7</v>
      </c>
      <c r="O7" s="322">
        <f>8+3</f>
        <v>11</v>
      </c>
      <c r="P7" s="311"/>
      <c r="Q7" s="323">
        <v>1</v>
      </c>
      <c r="R7" s="324"/>
      <c r="S7" s="325"/>
      <c r="T7" s="326">
        <v>3</v>
      </c>
      <c r="U7" s="327"/>
      <c r="V7" s="328"/>
      <c r="W7" s="329">
        <v>3</v>
      </c>
      <c r="X7" s="330">
        <v>5</v>
      </c>
      <c r="Y7" s="331">
        <f>4</f>
        <v>4</v>
      </c>
    </row>
    <row r="8" spans="1:25" s="257" customFormat="1" ht="282" customHeight="1">
      <c r="A8" s="313">
        <f>MAX(A$1:$A7)+1</f>
        <v>3</v>
      </c>
      <c r="B8" s="314"/>
      <c r="C8" s="315" t="s">
        <v>21</v>
      </c>
      <c r="D8" s="315"/>
      <c r="E8" s="332" t="s">
        <v>219</v>
      </c>
      <c r="F8" s="317" t="s">
        <v>1529</v>
      </c>
      <c r="G8" s="314" t="s">
        <v>91</v>
      </c>
      <c r="H8" s="314"/>
      <c r="I8" s="318"/>
      <c r="J8" s="314" t="s">
        <v>220</v>
      </c>
      <c r="K8" s="319">
        <f t="shared" si="3"/>
        <v>31</v>
      </c>
      <c r="L8" s="319"/>
      <c r="M8" s="320"/>
      <c r="N8" s="321"/>
      <c r="O8" s="322">
        <f>21</f>
        <v>21</v>
      </c>
      <c r="P8" s="311">
        <v>3</v>
      </c>
      <c r="Q8" s="323"/>
      <c r="R8" s="324">
        <v>1</v>
      </c>
      <c r="S8" s="325"/>
      <c r="T8" s="326"/>
      <c r="U8" s="327"/>
      <c r="V8" s="328">
        <v>6</v>
      </c>
      <c r="W8" s="329"/>
      <c r="X8" s="330"/>
      <c r="Y8" s="331">
        <f>4+2</f>
        <v>6</v>
      </c>
    </row>
    <row r="9" spans="1:25" s="257" customFormat="1" ht="189.75" customHeight="1">
      <c r="A9" s="313">
        <f>MAX(A$1:$A8)+1</f>
        <v>4</v>
      </c>
      <c r="B9" s="314"/>
      <c r="C9" s="318" t="s">
        <v>323</v>
      </c>
      <c r="D9" s="315"/>
      <c r="E9" s="332" t="s">
        <v>219</v>
      </c>
      <c r="F9" s="317" t="s">
        <v>1398</v>
      </c>
      <c r="G9" s="314" t="s">
        <v>91</v>
      </c>
      <c r="H9" s="314"/>
      <c r="I9" s="318"/>
      <c r="J9" s="314" t="s">
        <v>220</v>
      </c>
      <c r="K9" s="319">
        <f t="shared" si="3"/>
        <v>54</v>
      </c>
      <c r="L9" s="319"/>
      <c r="M9" s="320">
        <v>1</v>
      </c>
      <c r="N9" s="321">
        <v>18</v>
      </c>
      <c r="O9" s="322">
        <v>1</v>
      </c>
      <c r="P9" s="311"/>
      <c r="Q9" s="323">
        <v>6</v>
      </c>
      <c r="R9" s="324"/>
      <c r="S9" s="325">
        <v>10</v>
      </c>
      <c r="T9" s="326">
        <v>4</v>
      </c>
      <c r="U9" s="327">
        <v>2</v>
      </c>
      <c r="V9" s="328"/>
      <c r="W9" s="329">
        <v>7</v>
      </c>
      <c r="X9" s="330">
        <v>5</v>
      </c>
      <c r="Y9" s="331"/>
    </row>
    <row r="10" spans="1:25" s="257" customFormat="1" ht="255.75" customHeight="1">
      <c r="A10" s="313">
        <f>MAX(A$1:$A9)+1</f>
        <v>5</v>
      </c>
      <c r="B10" s="314"/>
      <c r="C10" s="318" t="s">
        <v>337</v>
      </c>
      <c r="D10" s="315"/>
      <c r="E10" s="315" t="s">
        <v>373</v>
      </c>
      <c r="F10" s="333" t="s">
        <v>1534</v>
      </c>
      <c r="G10" s="314" t="s">
        <v>91</v>
      </c>
      <c r="H10" s="314"/>
      <c r="I10" s="318"/>
      <c r="J10" s="314" t="s">
        <v>93</v>
      </c>
      <c r="K10" s="319">
        <f t="shared" si="3"/>
        <v>86</v>
      </c>
      <c r="L10" s="319"/>
      <c r="M10" s="320"/>
      <c r="N10" s="321"/>
      <c r="O10" s="322">
        <f>16+2</f>
        <v>18</v>
      </c>
      <c r="P10" s="311">
        <v>2</v>
      </c>
      <c r="Q10" s="323"/>
      <c r="R10" s="324">
        <v>2</v>
      </c>
      <c r="S10" s="325">
        <v>8</v>
      </c>
      <c r="T10" s="326">
        <v>9</v>
      </c>
      <c r="U10" s="327"/>
      <c r="V10" s="328">
        <v>3</v>
      </c>
      <c r="W10" s="329">
        <v>24</v>
      </c>
      <c r="X10" s="330">
        <v>20</v>
      </c>
      <c r="Y10" s="331"/>
    </row>
    <row r="11" spans="1:25" s="257" customFormat="1" ht="180" customHeight="1">
      <c r="A11" s="313">
        <f>MAX(A$1:$A10)+1</f>
        <v>6</v>
      </c>
      <c r="B11" s="314"/>
      <c r="C11" s="318" t="s">
        <v>324</v>
      </c>
      <c r="D11" s="315" t="s">
        <v>221</v>
      </c>
      <c r="E11" s="315" t="s">
        <v>1214</v>
      </c>
      <c r="F11" s="160" t="s">
        <v>1535</v>
      </c>
      <c r="G11" s="314" t="s">
        <v>91</v>
      </c>
      <c r="H11" s="314"/>
      <c r="I11" s="318"/>
      <c r="J11" s="314" t="s">
        <v>93</v>
      </c>
      <c r="K11" s="319">
        <f t="shared" si="3"/>
        <v>20</v>
      </c>
      <c r="L11" s="319"/>
      <c r="M11" s="320">
        <v>2</v>
      </c>
      <c r="N11" s="321">
        <v>17</v>
      </c>
      <c r="O11" s="322"/>
      <c r="P11" s="311"/>
      <c r="Q11" s="323">
        <v>1</v>
      </c>
      <c r="R11" s="324"/>
      <c r="S11" s="325"/>
      <c r="T11" s="326"/>
      <c r="U11" s="327"/>
      <c r="V11" s="328"/>
      <c r="W11" s="329"/>
      <c r="X11" s="330"/>
      <c r="Y11" s="331">
        <f>9+9</f>
        <v>18</v>
      </c>
    </row>
    <row r="12" spans="1:25" s="257" customFormat="1" ht="332.25" customHeight="1">
      <c r="A12" s="313">
        <f>MAX(A$1:$A11)+1</f>
        <v>7</v>
      </c>
      <c r="B12" s="314"/>
      <c r="C12" s="315" t="s">
        <v>22</v>
      </c>
      <c r="D12" s="315" t="s">
        <v>222</v>
      </c>
      <c r="E12" s="332" t="s">
        <v>223</v>
      </c>
      <c r="F12" s="317" t="s">
        <v>1536</v>
      </c>
      <c r="G12" s="314" t="s">
        <v>91</v>
      </c>
      <c r="H12" s="314" t="s">
        <v>91</v>
      </c>
      <c r="I12" s="318"/>
      <c r="J12" s="314" t="s">
        <v>92</v>
      </c>
      <c r="K12" s="319">
        <f t="shared" si="3"/>
        <v>26</v>
      </c>
      <c r="L12" s="319"/>
      <c r="M12" s="320">
        <v>2</v>
      </c>
      <c r="N12" s="321">
        <v>7</v>
      </c>
      <c r="O12" s="322">
        <f>2</f>
        <v>2</v>
      </c>
      <c r="P12" s="311"/>
      <c r="Q12" s="323">
        <v>3</v>
      </c>
      <c r="R12" s="324"/>
      <c r="S12" s="325"/>
      <c r="T12" s="326">
        <v>3</v>
      </c>
      <c r="U12" s="327">
        <v>2</v>
      </c>
      <c r="V12" s="328"/>
      <c r="W12" s="329">
        <v>5</v>
      </c>
      <c r="X12" s="330">
        <v>2</v>
      </c>
      <c r="Y12" s="331"/>
    </row>
    <row r="13" spans="1:25" ht="173.25">
      <c r="A13" s="313">
        <f>MAX(A$1:$A12)+1</f>
        <v>8</v>
      </c>
      <c r="B13" s="314"/>
      <c r="C13" s="334" t="s">
        <v>374</v>
      </c>
      <c r="D13" s="334"/>
      <c r="E13" s="318" t="s">
        <v>1215</v>
      </c>
      <c r="F13" s="335" t="s">
        <v>1399</v>
      </c>
      <c r="G13" s="336" t="s">
        <v>91</v>
      </c>
      <c r="H13" s="336" t="s">
        <v>91</v>
      </c>
      <c r="I13" s="318"/>
      <c r="J13" s="336" t="s">
        <v>92</v>
      </c>
      <c r="K13" s="319">
        <f t="shared" si="3"/>
        <v>1</v>
      </c>
      <c r="L13" s="319"/>
      <c r="M13" s="320"/>
      <c r="N13" s="321"/>
      <c r="O13" s="322"/>
      <c r="P13" s="311"/>
      <c r="Q13" s="323"/>
      <c r="R13" s="324"/>
      <c r="S13" s="325">
        <v>1</v>
      </c>
      <c r="T13" s="326"/>
      <c r="U13" s="327"/>
      <c r="V13" s="328"/>
      <c r="W13" s="329"/>
      <c r="X13" s="330"/>
      <c r="Y13" s="331"/>
    </row>
    <row r="14" spans="1:25" s="253" customFormat="1">
      <c r="A14" s="303" t="s">
        <v>121</v>
      </c>
      <c r="B14" s="337"/>
      <c r="C14" s="303" t="s">
        <v>26</v>
      </c>
      <c r="D14" s="309"/>
      <c r="E14" s="338"/>
      <c r="F14" s="165"/>
      <c r="G14" s="339"/>
      <c r="H14" s="339"/>
      <c r="I14" s="338"/>
      <c r="J14" s="339"/>
      <c r="K14" s="319">
        <f t="shared" si="3"/>
        <v>0</v>
      </c>
      <c r="L14" s="319"/>
      <c r="M14" s="340"/>
      <c r="N14" s="341"/>
      <c r="O14" s="342"/>
      <c r="P14" s="312"/>
      <c r="Q14" s="343"/>
      <c r="R14" s="344"/>
      <c r="S14" s="345"/>
      <c r="T14" s="346"/>
      <c r="U14" s="347"/>
      <c r="V14" s="348"/>
      <c r="W14" s="349"/>
      <c r="X14" s="350"/>
      <c r="Y14" s="351"/>
    </row>
    <row r="15" spans="1:25" ht="31.5">
      <c r="A15" s="314"/>
      <c r="B15" s="334"/>
      <c r="C15" s="352" t="s">
        <v>1400</v>
      </c>
      <c r="D15" s="353"/>
      <c r="E15" s="316"/>
      <c r="F15" s="158"/>
      <c r="G15" s="354"/>
      <c r="H15" s="354"/>
      <c r="I15" s="353"/>
      <c r="J15" s="354"/>
      <c r="K15" s="319">
        <f t="shared" si="3"/>
        <v>0</v>
      </c>
      <c r="L15" s="319"/>
      <c r="M15" s="320"/>
      <c r="N15" s="321"/>
      <c r="O15" s="322"/>
      <c r="P15" s="311"/>
      <c r="Q15" s="323"/>
      <c r="R15" s="324"/>
      <c r="S15" s="325"/>
      <c r="T15" s="326"/>
      <c r="U15" s="327"/>
      <c r="V15" s="328"/>
      <c r="W15" s="329"/>
      <c r="X15" s="330"/>
      <c r="Y15" s="331"/>
    </row>
    <row r="16" spans="1:25" ht="263.25" customHeight="1">
      <c r="A16" s="313">
        <f>MAX(A$1:$A15)+1</f>
        <v>9</v>
      </c>
      <c r="B16" s="334"/>
      <c r="C16" s="334" t="s">
        <v>337</v>
      </c>
      <c r="D16" s="334"/>
      <c r="E16" s="332" t="s">
        <v>344</v>
      </c>
      <c r="F16" s="333" t="s">
        <v>1534</v>
      </c>
      <c r="G16" s="336" t="s">
        <v>91</v>
      </c>
      <c r="H16" s="336"/>
      <c r="I16" s="353"/>
      <c r="J16" s="336" t="s">
        <v>92</v>
      </c>
      <c r="K16" s="319">
        <f t="shared" si="3"/>
        <v>4</v>
      </c>
      <c r="L16" s="319"/>
      <c r="M16" s="320"/>
      <c r="N16" s="321"/>
      <c r="O16" s="322">
        <v>1</v>
      </c>
      <c r="P16" s="311"/>
      <c r="Q16" s="323"/>
      <c r="R16" s="324">
        <v>1</v>
      </c>
      <c r="S16" s="325"/>
      <c r="T16" s="326">
        <v>1</v>
      </c>
      <c r="U16" s="327"/>
      <c r="V16" s="328">
        <v>1</v>
      </c>
      <c r="W16" s="329"/>
      <c r="X16" s="330"/>
      <c r="Y16" s="331"/>
    </row>
    <row r="17" spans="1:25" ht="193.5" customHeight="1">
      <c r="A17" s="313">
        <f>MAX(A$1:$A16)+1</f>
        <v>10</v>
      </c>
      <c r="B17" s="334"/>
      <c r="C17" s="334" t="s">
        <v>324</v>
      </c>
      <c r="D17" s="334" t="s">
        <v>225</v>
      </c>
      <c r="E17" s="315" t="s">
        <v>375</v>
      </c>
      <c r="F17" s="160" t="s">
        <v>1535</v>
      </c>
      <c r="G17" s="336" t="s">
        <v>91</v>
      </c>
      <c r="H17" s="336"/>
      <c r="I17" s="353"/>
      <c r="J17" s="336" t="s">
        <v>92</v>
      </c>
      <c r="K17" s="319">
        <f t="shared" si="3"/>
        <v>1</v>
      </c>
      <c r="L17" s="319"/>
      <c r="M17" s="320"/>
      <c r="N17" s="321"/>
      <c r="O17" s="322"/>
      <c r="P17" s="311"/>
      <c r="Q17" s="323">
        <v>1</v>
      </c>
      <c r="R17" s="324"/>
      <c r="S17" s="325"/>
      <c r="T17" s="326"/>
      <c r="U17" s="327"/>
      <c r="V17" s="328"/>
      <c r="W17" s="329"/>
      <c r="X17" s="330"/>
      <c r="Y17" s="331">
        <f>2</f>
        <v>2</v>
      </c>
    </row>
    <row r="18" spans="1:25" ht="368.25" customHeight="1">
      <c r="A18" s="313">
        <f>MAX(A$1:$A17)+1</f>
        <v>11</v>
      </c>
      <c r="B18" s="334"/>
      <c r="C18" s="334" t="s">
        <v>338</v>
      </c>
      <c r="D18" s="334"/>
      <c r="E18" s="332" t="s">
        <v>1216</v>
      </c>
      <c r="F18" s="160" t="s">
        <v>1401</v>
      </c>
      <c r="G18" s="336" t="s">
        <v>91</v>
      </c>
      <c r="H18" s="336"/>
      <c r="I18" s="353"/>
      <c r="J18" s="336" t="s">
        <v>92</v>
      </c>
      <c r="K18" s="319">
        <f t="shared" si="3"/>
        <v>5</v>
      </c>
      <c r="L18" s="319"/>
      <c r="M18" s="320"/>
      <c r="N18" s="321"/>
      <c r="O18" s="322">
        <f>1+2</f>
        <v>3</v>
      </c>
      <c r="P18" s="311"/>
      <c r="Q18" s="323"/>
      <c r="R18" s="324">
        <v>1</v>
      </c>
      <c r="S18" s="325"/>
      <c r="T18" s="326"/>
      <c r="U18" s="327"/>
      <c r="V18" s="328">
        <v>1</v>
      </c>
      <c r="W18" s="329"/>
      <c r="X18" s="330"/>
      <c r="Y18" s="331">
        <f>2+1</f>
        <v>3</v>
      </c>
    </row>
    <row r="19" spans="1:25" ht="262.5" customHeight="1">
      <c r="A19" s="313">
        <f>MAX(A$1:$A18)+1</f>
        <v>12</v>
      </c>
      <c r="B19" s="334"/>
      <c r="C19" s="315" t="s">
        <v>323</v>
      </c>
      <c r="D19" s="334" t="s">
        <v>226</v>
      </c>
      <c r="E19" s="332" t="s">
        <v>1217</v>
      </c>
      <c r="F19" s="160" t="s">
        <v>1402</v>
      </c>
      <c r="G19" s="336" t="s">
        <v>91</v>
      </c>
      <c r="H19" s="336"/>
      <c r="I19" s="353"/>
      <c r="J19" s="336" t="s">
        <v>92</v>
      </c>
      <c r="K19" s="319">
        <f t="shared" si="3"/>
        <v>5</v>
      </c>
      <c r="L19" s="319"/>
      <c r="M19" s="320"/>
      <c r="N19" s="321"/>
      <c r="O19" s="322"/>
      <c r="P19" s="311"/>
      <c r="Q19" s="323">
        <v>1</v>
      </c>
      <c r="R19" s="324"/>
      <c r="S19" s="325"/>
      <c r="T19" s="326">
        <v>1</v>
      </c>
      <c r="U19" s="327">
        <v>2</v>
      </c>
      <c r="V19" s="328"/>
      <c r="W19" s="329">
        <v>1</v>
      </c>
      <c r="X19" s="330"/>
      <c r="Y19" s="331"/>
    </row>
    <row r="20" spans="1:25" ht="389.25" customHeight="1">
      <c r="A20" s="313">
        <f>MAX(A$1:$A19)+1</f>
        <v>13</v>
      </c>
      <c r="B20" s="334"/>
      <c r="C20" s="334" t="s">
        <v>20</v>
      </c>
      <c r="D20" s="334" t="s">
        <v>227</v>
      </c>
      <c r="E20" s="332" t="s">
        <v>228</v>
      </c>
      <c r="F20" s="317" t="s">
        <v>1533</v>
      </c>
      <c r="G20" s="336" t="s">
        <v>91</v>
      </c>
      <c r="H20" s="336"/>
      <c r="I20" s="353"/>
      <c r="J20" s="336" t="s">
        <v>93</v>
      </c>
      <c r="K20" s="319">
        <f t="shared" si="3"/>
        <v>7</v>
      </c>
      <c r="L20" s="319"/>
      <c r="M20" s="320">
        <v>1</v>
      </c>
      <c r="N20" s="321"/>
      <c r="O20" s="322">
        <v>1</v>
      </c>
      <c r="P20" s="311"/>
      <c r="Q20" s="323">
        <v>1</v>
      </c>
      <c r="R20" s="324">
        <v>1</v>
      </c>
      <c r="S20" s="325"/>
      <c r="T20" s="326"/>
      <c r="U20" s="327"/>
      <c r="V20" s="328">
        <v>2</v>
      </c>
      <c r="W20" s="329">
        <v>1</v>
      </c>
      <c r="X20" s="330"/>
      <c r="Y20" s="331"/>
    </row>
    <row r="21" spans="1:25" ht="330.75">
      <c r="A21" s="313">
        <f>MAX(A$1:$A20)+1</f>
        <v>14</v>
      </c>
      <c r="B21" s="334"/>
      <c r="C21" s="334" t="s">
        <v>107</v>
      </c>
      <c r="D21" s="334" t="s">
        <v>229</v>
      </c>
      <c r="E21" s="315" t="s">
        <v>230</v>
      </c>
      <c r="F21" s="355" t="s">
        <v>1369</v>
      </c>
      <c r="G21" s="336" t="s">
        <v>91</v>
      </c>
      <c r="H21" s="336"/>
      <c r="I21" s="353"/>
      <c r="J21" s="336" t="s">
        <v>93</v>
      </c>
      <c r="K21" s="319">
        <f t="shared" si="3"/>
        <v>7</v>
      </c>
      <c r="L21" s="319"/>
      <c r="M21" s="320">
        <v>1</v>
      </c>
      <c r="N21" s="321"/>
      <c r="O21" s="322">
        <v>2</v>
      </c>
      <c r="P21" s="311"/>
      <c r="Q21" s="323"/>
      <c r="R21" s="324"/>
      <c r="S21" s="325"/>
      <c r="T21" s="326"/>
      <c r="U21" s="327">
        <v>2</v>
      </c>
      <c r="V21" s="328"/>
      <c r="W21" s="329">
        <v>2</v>
      </c>
      <c r="X21" s="330"/>
      <c r="Y21" s="331"/>
    </row>
    <row r="22" spans="1:25" ht="63">
      <c r="A22" s="314"/>
      <c r="B22" s="334"/>
      <c r="C22" s="352" t="s">
        <v>1403</v>
      </c>
      <c r="D22" s="353"/>
      <c r="E22" s="316"/>
      <c r="F22" s="158"/>
      <c r="G22" s="354"/>
      <c r="H22" s="354"/>
      <c r="I22" s="353"/>
      <c r="J22" s="354"/>
      <c r="K22" s="319">
        <f t="shared" si="3"/>
        <v>0</v>
      </c>
      <c r="L22" s="319"/>
      <c r="M22" s="320"/>
      <c r="N22" s="321"/>
      <c r="O22" s="322"/>
      <c r="P22" s="311"/>
      <c r="Q22" s="323"/>
      <c r="R22" s="324"/>
      <c r="S22" s="325"/>
      <c r="T22" s="326"/>
      <c r="U22" s="327"/>
      <c r="V22" s="328"/>
      <c r="W22" s="329"/>
      <c r="X22" s="330"/>
      <c r="Y22" s="331"/>
    </row>
    <row r="23" spans="1:25" ht="255" customHeight="1">
      <c r="A23" s="313">
        <f>MAX(A$1:$A22)+1</f>
        <v>15</v>
      </c>
      <c r="B23" s="334"/>
      <c r="C23" s="334" t="s">
        <v>376</v>
      </c>
      <c r="D23" s="353"/>
      <c r="E23" s="315" t="s">
        <v>344</v>
      </c>
      <c r="F23" s="333" t="s">
        <v>1534</v>
      </c>
      <c r="G23" s="336" t="s">
        <v>91</v>
      </c>
      <c r="H23" s="336"/>
      <c r="I23" s="353"/>
      <c r="J23" s="336" t="s">
        <v>92</v>
      </c>
      <c r="K23" s="319">
        <f t="shared" si="3"/>
        <v>20</v>
      </c>
      <c r="L23" s="319"/>
      <c r="M23" s="320"/>
      <c r="N23" s="321"/>
      <c r="O23" s="322">
        <f>4+1</f>
        <v>5</v>
      </c>
      <c r="P23" s="311">
        <v>3</v>
      </c>
      <c r="Q23" s="323">
        <v>1</v>
      </c>
      <c r="R23" s="324">
        <v>2</v>
      </c>
      <c r="S23" s="325">
        <v>1</v>
      </c>
      <c r="T23" s="326">
        <v>1</v>
      </c>
      <c r="U23" s="327"/>
      <c r="V23" s="328">
        <v>1</v>
      </c>
      <c r="W23" s="329">
        <v>1</v>
      </c>
      <c r="X23" s="330">
        <v>5</v>
      </c>
      <c r="Y23" s="331">
        <v>1</v>
      </c>
    </row>
    <row r="24" spans="1:25" ht="197.25" customHeight="1">
      <c r="A24" s="313">
        <f>MAX(A$1:$A23)+1</f>
        <v>16</v>
      </c>
      <c r="B24" s="334"/>
      <c r="C24" s="334" t="s">
        <v>324</v>
      </c>
      <c r="D24" s="334" t="s">
        <v>231</v>
      </c>
      <c r="E24" s="315" t="s">
        <v>375</v>
      </c>
      <c r="F24" s="160" t="s">
        <v>1535</v>
      </c>
      <c r="G24" s="336" t="s">
        <v>91</v>
      </c>
      <c r="H24" s="336"/>
      <c r="I24" s="353"/>
      <c r="J24" s="336" t="s">
        <v>92</v>
      </c>
      <c r="K24" s="319">
        <f t="shared" si="3"/>
        <v>15</v>
      </c>
      <c r="L24" s="319"/>
      <c r="M24" s="320"/>
      <c r="N24" s="321">
        <v>15</v>
      </c>
      <c r="O24" s="322"/>
      <c r="P24" s="311"/>
      <c r="Q24" s="323"/>
      <c r="R24" s="324"/>
      <c r="S24" s="325"/>
      <c r="T24" s="326"/>
      <c r="U24" s="327"/>
      <c r="V24" s="328"/>
      <c r="W24" s="329"/>
      <c r="X24" s="330"/>
      <c r="Y24" s="331"/>
    </row>
    <row r="25" spans="1:25" ht="379.5" customHeight="1">
      <c r="A25" s="313">
        <f>MAX(A$1:$A24)+1</f>
        <v>17</v>
      </c>
      <c r="B25" s="334"/>
      <c r="C25" s="334" t="s">
        <v>20</v>
      </c>
      <c r="D25" s="334" t="s">
        <v>227</v>
      </c>
      <c r="E25" s="332" t="s">
        <v>232</v>
      </c>
      <c r="F25" s="317" t="s">
        <v>1533</v>
      </c>
      <c r="G25" s="336" t="s">
        <v>91</v>
      </c>
      <c r="H25" s="336"/>
      <c r="I25" s="353"/>
      <c r="J25" s="336" t="s">
        <v>93</v>
      </c>
      <c r="K25" s="319">
        <f t="shared" si="3"/>
        <v>25</v>
      </c>
      <c r="L25" s="313">
        <v>1</v>
      </c>
      <c r="M25" s="320"/>
      <c r="N25" s="321">
        <v>13</v>
      </c>
      <c r="O25" s="322">
        <v>4</v>
      </c>
      <c r="P25" s="311"/>
      <c r="Q25" s="323"/>
      <c r="R25" s="324"/>
      <c r="S25" s="325"/>
      <c r="T25" s="326"/>
      <c r="U25" s="327"/>
      <c r="V25" s="328">
        <f>2+1</f>
        <v>3</v>
      </c>
      <c r="W25" s="329"/>
      <c r="X25" s="330">
        <v>4</v>
      </c>
      <c r="Y25" s="331"/>
    </row>
    <row r="26" spans="1:25" ht="330.75">
      <c r="A26" s="313">
        <f>MAX(A$1:$A25)+1</f>
        <v>18</v>
      </c>
      <c r="B26" s="334"/>
      <c r="C26" s="334" t="s">
        <v>107</v>
      </c>
      <c r="D26" s="334" t="s">
        <v>229</v>
      </c>
      <c r="E26" s="315" t="s">
        <v>233</v>
      </c>
      <c r="F26" s="356" t="s">
        <v>1370</v>
      </c>
      <c r="G26" s="336" t="s">
        <v>91</v>
      </c>
      <c r="H26" s="336"/>
      <c r="I26" s="353"/>
      <c r="J26" s="336" t="s">
        <v>93</v>
      </c>
      <c r="K26" s="319">
        <f t="shared" si="3"/>
        <v>12</v>
      </c>
      <c r="L26" s="313">
        <v>1</v>
      </c>
      <c r="M26" s="320"/>
      <c r="N26" s="321">
        <v>3</v>
      </c>
      <c r="O26" s="322">
        <v>1</v>
      </c>
      <c r="P26" s="311"/>
      <c r="Q26" s="323"/>
      <c r="R26" s="324"/>
      <c r="S26" s="325"/>
      <c r="T26" s="326"/>
      <c r="U26" s="327">
        <v>3</v>
      </c>
      <c r="V26" s="328"/>
      <c r="W26" s="329"/>
      <c r="X26" s="330">
        <v>4</v>
      </c>
      <c r="Y26" s="331"/>
    </row>
    <row r="27" spans="1:25" ht="110.25">
      <c r="A27" s="313">
        <f>MAX(A$1:$A26)+1</f>
        <v>19</v>
      </c>
      <c r="B27" s="334"/>
      <c r="C27" s="334" t="s">
        <v>27</v>
      </c>
      <c r="D27" s="334" t="s">
        <v>234</v>
      </c>
      <c r="E27" s="315" t="s">
        <v>377</v>
      </c>
      <c r="F27" s="356" t="s">
        <v>377</v>
      </c>
      <c r="G27" s="336"/>
      <c r="H27" s="336" t="s">
        <v>91</v>
      </c>
      <c r="I27" s="353"/>
      <c r="J27" s="336" t="s">
        <v>93</v>
      </c>
      <c r="K27" s="319">
        <f t="shared" si="3"/>
        <v>140</v>
      </c>
      <c r="L27" s="319"/>
      <c r="M27" s="320"/>
      <c r="N27" s="321"/>
      <c r="O27" s="322"/>
      <c r="P27" s="311"/>
      <c r="Q27" s="323"/>
      <c r="R27" s="324"/>
      <c r="S27" s="325"/>
      <c r="T27" s="326">
        <v>35</v>
      </c>
      <c r="U27" s="327"/>
      <c r="V27" s="328"/>
      <c r="W27" s="329"/>
      <c r="X27" s="330">
        <v>105</v>
      </c>
      <c r="Y27" s="331">
        <v>35</v>
      </c>
    </row>
    <row r="28" spans="1:25" ht="397.5" customHeight="1">
      <c r="A28" s="313">
        <f>MAX(A$1:$A27)+1</f>
        <v>20</v>
      </c>
      <c r="B28" s="334"/>
      <c r="C28" s="334" t="s">
        <v>338</v>
      </c>
      <c r="D28" s="334"/>
      <c r="E28" s="332" t="s">
        <v>235</v>
      </c>
      <c r="F28" s="160" t="s">
        <v>1404</v>
      </c>
      <c r="G28" s="336" t="s">
        <v>91</v>
      </c>
      <c r="H28" s="336"/>
      <c r="I28" s="353"/>
      <c r="J28" s="336" t="s">
        <v>93</v>
      </c>
      <c r="K28" s="319">
        <f t="shared" si="3"/>
        <v>13</v>
      </c>
      <c r="L28" s="319"/>
      <c r="M28" s="320"/>
      <c r="N28" s="321"/>
      <c r="O28" s="322">
        <v>6</v>
      </c>
      <c r="P28" s="311">
        <v>4</v>
      </c>
      <c r="Q28" s="323"/>
      <c r="R28" s="324"/>
      <c r="S28" s="325">
        <v>1</v>
      </c>
      <c r="T28" s="326">
        <v>2</v>
      </c>
      <c r="U28" s="327"/>
      <c r="V28" s="328"/>
      <c r="W28" s="329"/>
      <c r="X28" s="330"/>
      <c r="Y28" s="331">
        <v>2</v>
      </c>
    </row>
    <row r="29" spans="1:25" ht="279.75" customHeight="1">
      <c r="A29" s="313">
        <f>MAX(A$1:$A28)+1</f>
        <v>21</v>
      </c>
      <c r="B29" s="334"/>
      <c r="C29" s="315" t="s">
        <v>323</v>
      </c>
      <c r="D29" s="334" t="s">
        <v>226</v>
      </c>
      <c r="E29" s="332" t="s">
        <v>235</v>
      </c>
      <c r="F29" s="160" t="s">
        <v>1405</v>
      </c>
      <c r="G29" s="336" t="s">
        <v>91</v>
      </c>
      <c r="H29" s="336"/>
      <c r="I29" s="353"/>
      <c r="J29" s="336" t="s">
        <v>93</v>
      </c>
      <c r="K29" s="319">
        <f t="shared" si="3"/>
        <v>18</v>
      </c>
      <c r="L29" s="319"/>
      <c r="M29" s="320"/>
      <c r="N29" s="321">
        <v>10</v>
      </c>
      <c r="O29" s="322"/>
      <c r="P29" s="311"/>
      <c r="Q29" s="323"/>
      <c r="R29" s="324"/>
      <c r="S29" s="325"/>
      <c r="T29" s="326"/>
      <c r="U29" s="327"/>
      <c r="V29" s="328"/>
      <c r="W29" s="329">
        <v>2</v>
      </c>
      <c r="X29" s="330">
        <v>6</v>
      </c>
      <c r="Y29" s="331"/>
    </row>
    <row r="30" spans="1:25" ht="330.75">
      <c r="A30" s="313">
        <f>MAX(A$1:$A29)+1</f>
        <v>22</v>
      </c>
      <c r="B30" s="334"/>
      <c r="C30" s="334" t="s">
        <v>28</v>
      </c>
      <c r="D30" s="334" t="s">
        <v>236</v>
      </c>
      <c r="E30" s="315" t="s">
        <v>237</v>
      </c>
      <c r="F30" s="356" t="s">
        <v>237</v>
      </c>
      <c r="G30" s="336" t="s">
        <v>91</v>
      </c>
      <c r="H30" s="336"/>
      <c r="I30" s="353"/>
      <c r="J30" s="336" t="s">
        <v>93</v>
      </c>
      <c r="K30" s="319">
        <f t="shared" si="3"/>
        <v>14</v>
      </c>
      <c r="L30" s="319"/>
      <c r="M30" s="320"/>
      <c r="N30" s="321">
        <v>7</v>
      </c>
      <c r="O30" s="322">
        <f>1+1</f>
        <v>2</v>
      </c>
      <c r="P30" s="311"/>
      <c r="Q30" s="323"/>
      <c r="R30" s="324"/>
      <c r="S30" s="325"/>
      <c r="T30" s="326">
        <v>1</v>
      </c>
      <c r="U30" s="327"/>
      <c r="V30" s="328">
        <v>1</v>
      </c>
      <c r="W30" s="329"/>
      <c r="X30" s="330">
        <v>3</v>
      </c>
      <c r="Y30" s="331">
        <v>1</v>
      </c>
    </row>
    <row r="31" spans="1:25" s="258" customFormat="1" ht="31.5">
      <c r="A31" s="357">
        <f>MAX(A$1:$A30)+1</f>
        <v>23</v>
      </c>
      <c r="B31" s="358"/>
      <c r="C31" s="358" t="s">
        <v>175</v>
      </c>
      <c r="D31" s="358" t="s">
        <v>238</v>
      </c>
      <c r="E31" s="359" t="s">
        <v>176</v>
      </c>
      <c r="F31" s="356" t="s">
        <v>176</v>
      </c>
      <c r="G31" s="360" t="s">
        <v>91</v>
      </c>
      <c r="H31" s="360" t="s">
        <v>91</v>
      </c>
      <c r="I31" s="361"/>
      <c r="J31" s="362" t="s">
        <v>93</v>
      </c>
      <c r="K31" s="363">
        <f t="shared" si="3"/>
        <v>4</v>
      </c>
      <c r="L31" s="363"/>
      <c r="M31" s="364"/>
      <c r="N31" s="365"/>
      <c r="O31" s="366"/>
      <c r="P31" s="367"/>
      <c r="Q31" s="368"/>
      <c r="R31" s="369"/>
      <c r="S31" s="370"/>
      <c r="T31" s="371">
        <v>1</v>
      </c>
      <c r="U31" s="372"/>
      <c r="V31" s="373"/>
      <c r="W31" s="374"/>
      <c r="X31" s="375">
        <v>3</v>
      </c>
      <c r="Y31" s="376"/>
    </row>
    <row r="32" spans="1:25" s="253" customFormat="1">
      <c r="A32" s="303" t="s">
        <v>122</v>
      </c>
      <c r="B32" s="337"/>
      <c r="C32" s="303" t="s">
        <v>30</v>
      </c>
      <c r="D32" s="309"/>
      <c r="E32" s="338"/>
      <c r="F32" s="165"/>
      <c r="G32" s="339"/>
      <c r="H32" s="339"/>
      <c r="I32" s="338"/>
      <c r="J32" s="339"/>
      <c r="K32" s="319">
        <f t="shared" si="3"/>
        <v>0</v>
      </c>
      <c r="L32" s="319"/>
      <c r="M32" s="340"/>
      <c r="N32" s="341"/>
      <c r="O32" s="342"/>
      <c r="P32" s="312"/>
      <c r="Q32" s="343"/>
      <c r="R32" s="344"/>
      <c r="S32" s="345"/>
      <c r="T32" s="346"/>
      <c r="U32" s="347"/>
      <c r="V32" s="348"/>
      <c r="W32" s="349"/>
      <c r="X32" s="350"/>
      <c r="Y32" s="351"/>
    </row>
    <row r="33" spans="1:25">
      <c r="A33" s="314"/>
      <c r="B33" s="334"/>
      <c r="C33" s="352" t="s">
        <v>108</v>
      </c>
      <c r="D33" s="353"/>
      <c r="E33" s="316"/>
      <c r="F33" s="158"/>
      <c r="G33" s="354"/>
      <c r="H33" s="354"/>
      <c r="I33" s="353"/>
      <c r="J33" s="354"/>
      <c r="K33" s="319">
        <f t="shared" si="3"/>
        <v>0</v>
      </c>
      <c r="L33" s="319"/>
      <c r="M33" s="320"/>
      <c r="N33" s="321"/>
      <c r="O33" s="322"/>
      <c r="P33" s="311"/>
      <c r="Q33" s="323"/>
      <c r="R33" s="324"/>
      <c r="S33" s="325"/>
      <c r="T33" s="326"/>
      <c r="U33" s="327"/>
      <c r="V33" s="328"/>
      <c r="W33" s="329"/>
      <c r="X33" s="330"/>
      <c r="Y33" s="331"/>
    </row>
    <row r="34" spans="1:25" ht="330.75">
      <c r="A34" s="313">
        <f>MAX(A$1:$A33)+1</f>
        <v>24</v>
      </c>
      <c r="B34" s="334"/>
      <c r="C34" s="334" t="s">
        <v>90</v>
      </c>
      <c r="D34" s="334" t="s">
        <v>239</v>
      </c>
      <c r="E34" s="315" t="s">
        <v>240</v>
      </c>
      <c r="F34" s="135" t="s">
        <v>1371</v>
      </c>
      <c r="G34" s="336" t="s">
        <v>91</v>
      </c>
      <c r="H34" s="336"/>
      <c r="I34" s="353"/>
      <c r="J34" s="336" t="s">
        <v>93</v>
      </c>
      <c r="K34" s="319">
        <f t="shared" si="3"/>
        <v>21</v>
      </c>
      <c r="L34" s="319"/>
      <c r="M34" s="320"/>
      <c r="N34" s="321"/>
      <c r="O34" s="322">
        <f>4+14</f>
        <v>18</v>
      </c>
      <c r="P34" s="311"/>
      <c r="Q34" s="323"/>
      <c r="R34" s="324"/>
      <c r="S34" s="325"/>
      <c r="T34" s="326"/>
      <c r="U34" s="327">
        <v>3</v>
      </c>
      <c r="V34" s="328"/>
      <c r="W34" s="329"/>
      <c r="X34" s="330"/>
      <c r="Y34" s="331"/>
    </row>
    <row r="35" spans="1:25" s="253" customFormat="1">
      <c r="A35" s="303" t="s">
        <v>269</v>
      </c>
      <c r="B35" s="337"/>
      <c r="C35" s="303" t="s">
        <v>67</v>
      </c>
      <c r="D35" s="309"/>
      <c r="E35" s="338"/>
      <c r="F35" s="165"/>
      <c r="G35" s="339"/>
      <c r="H35" s="339"/>
      <c r="I35" s="338"/>
      <c r="J35" s="339"/>
      <c r="K35" s="319">
        <f t="shared" si="3"/>
        <v>0</v>
      </c>
      <c r="L35" s="319"/>
      <c r="M35" s="340"/>
      <c r="N35" s="341"/>
      <c r="O35" s="342"/>
      <c r="P35" s="312"/>
      <c r="Q35" s="343"/>
      <c r="R35" s="344"/>
      <c r="S35" s="345"/>
      <c r="T35" s="346"/>
      <c r="U35" s="347"/>
      <c r="V35" s="348"/>
      <c r="W35" s="349"/>
      <c r="X35" s="350"/>
      <c r="Y35" s="351"/>
    </row>
    <row r="36" spans="1:25">
      <c r="A36" s="314"/>
      <c r="B36" s="334"/>
      <c r="C36" s="352" t="s">
        <v>68</v>
      </c>
      <c r="D36" s="353"/>
      <c r="E36" s="316"/>
      <c r="F36" s="158"/>
      <c r="G36" s="354"/>
      <c r="H36" s="354"/>
      <c r="I36" s="353"/>
      <c r="J36" s="354"/>
      <c r="K36" s="319">
        <f t="shared" si="3"/>
        <v>0</v>
      </c>
      <c r="L36" s="319"/>
      <c r="M36" s="320"/>
      <c r="N36" s="321"/>
      <c r="O36" s="322"/>
      <c r="P36" s="311"/>
      <c r="Q36" s="323"/>
      <c r="R36" s="324"/>
      <c r="S36" s="325"/>
      <c r="T36" s="326"/>
      <c r="U36" s="327"/>
      <c r="V36" s="328"/>
      <c r="W36" s="329"/>
      <c r="X36" s="330"/>
      <c r="Y36" s="331"/>
    </row>
    <row r="37" spans="1:25" ht="393.75" customHeight="1">
      <c r="A37" s="313">
        <f>MAX(A$1:$A36)+1</f>
        <v>25</v>
      </c>
      <c r="B37" s="334"/>
      <c r="C37" s="334" t="s">
        <v>69</v>
      </c>
      <c r="D37" s="334" t="s">
        <v>241</v>
      </c>
      <c r="E37" s="332" t="s">
        <v>242</v>
      </c>
      <c r="F37" s="135" t="s">
        <v>1372</v>
      </c>
      <c r="G37" s="314" t="s">
        <v>91</v>
      </c>
      <c r="H37" s="314"/>
      <c r="I37" s="316"/>
      <c r="J37" s="314" t="s">
        <v>93</v>
      </c>
      <c r="K37" s="319">
        <f t="shared" si="3"/>
        <v>112</v>
      </c>
      <c r="L37" s="319">
        <v>1</v>
      </c>
      <c r="M37" s="320">
        <v>8</v>
      </c>
      <c r="N37" s="321">
        <v>15</v>
      </c>
      <c r="O37" s="322">
        <f>20+3</f>
        <v>23</v>
      </c>
      <c r="P37" s="311">
        <v>21</v>
      </c>
      <c r="Q37" s="323">
        <v>9</v>
      </c>
      <c r="R37" s="324">
        <v>2</v>
      </c>
      <c r="S37" s="325"/>
      <c r="T37" s="326"/>
      <c r="U37" s="327">
        <v>3</v>
      </c>
      <c r="V37" s="328">
        <f>1+1</f>
        <v>2</v>
      </c>
      <c r="W37" s="329">
        <v>10</v>
      </c>
      <c r="X37" s="330">
        <v>18</v>
      </c>
      <c r="Y37" s="331">
        <f>4+10</f>
        <v>14</v>
      </c>
    </row>
    <row r="38" spans="1:25" ht="380.25" customHeight="1">
      <c r="A38" s="313">
        <f>MAX(A$1:$A37)+1</f>
        <v>26</v>
      </c>
      <c r="B38" s="334"/>
      <c r="C38" s="315" t="s">
        <v>21</v>
      </c>
      <c r="D38" s="334"/>
      <c r="E38" s="332" t="s">
        <v>245</v>
      </c>
      <c r="F38" s="135" t="s">
        <v>1373</v>
      </c>
      <c r="G38" s="314"/>
      <c r="H38" s="314" t="s">
        <v>91</v>
      </c>
      <c r="I38" s="316"/>
      <c r="J38" s="314" t="s">
        <v>93</v>
      </c>
      <c r="K38" s="319">
        <f t="shared" ref="K38:K55" si="4">SUM(L38:X38)</f>
        <v>1171</v>
      </c>
      <c r="L38" s="319">
        <v>12</v>
      </c>
      <c r="M38" s="377">
        <v>85</v>
      </c>
      <c r="N38" s="378">
        <v>187</v>
      </c>
      <c r="O38" s="379">
        <v>154</v>
      </c>
      <c r="P38" s="380">
        <v>274</v>
      </c>
      <c r="Q38" s="381">
        <v>94</v>
      </c>
      <c r="R38" s="382">
        <v>17</v>
      </c>
      <c r="S38" s="383"/>
      <c r="T38" s="384"/>
      <c r="U38" s="385">
        <v>29</v>
      </c>
      <c r="V38" s="386">
        <f>18+18</f>
        <v>36</v>
      </c>
      <c r="W38" s="387">
        <v>119</v>
      </c>
      <c r="X38" s="388">
        <v>164</v>
      </c>
      <c r="Y38" s="389">
        <f>42+88</f>
        <v>130</v>
      </c>
    </row>
    <row r="39" spans="1:25" ht="288" customHeight="1">
      <c r="A39" s="313">
        <f>MAX(A$1:$A38)+1</f>
        <v>27</v>
      </c>
      <c r="B39" s="334"/>
      <c r="C39" s="315" t="s">
        <v>323</v>
      </c>
      <c r="D39" s="334" t="s">
        <v>244</v>
      </c>
      <c r="E39" s="332" t="s">
        <v>245</v>
      </c>
      <c r="F39" s="390" t="s">
        <v>1374</v>
      </c>
      <c r="G39" s="314"/>
      <c r="H39" s="314" t="s">
        <v>91</v>
      </c>
      <c r="I39" s="316"/>
      <c r="J39" s="314" t="s">
        <v>93</v>
      </c>
      <c r="K39" s="319">
        <f t="shared" si="4"/>
        <v>22</v>
      </c>
      <c r="L39" s="319"/>
      <c r="M39" s="377"/>
      <c r="N39" s="378"/>
      <c r="O39" s="379">
        <v>9</v>
      </c>
      <c r="P39" s="380"/>
      <c r="Q39" s="381"/>
      <c r="R39" s="382"/>
      <c r="S39" s="383">
        <v>10</v>
      </c>
      <c r="T39" s="384">
        <v>3</v>
      </c>
      <c r="U39" s="385"/>
      <c r="V39" s="386"/>
      <c r="W39" s="387"/>
      <c r="X39" s="388"/>
      <c r="Y39" s="389"/>
    </row>
    <row r="40" spans="1:25" s="258" customFormat="1" ht="243" customHeight="1">
      <c r="A40" s="357">
        <f>MAX(A$1:$A39)+1</f>
        <v>28</v>
      </c>
      <c r="B40" s="358"/>
      <c r="C40" s="358" t="s">
        <v>111</v>
      </c>
      <c r="D40" s="358" t="s">
        <v>246</v>
      </c>
      <c r="E40" s="359" t="s">
        <v>247</v>
      </c>
      <c r="F40" s="135" t="s">
        <v>1537</v>
      </c>
      <c r="G40" s="360" t="s">
        <v>91</v>
      </c>
      <c r="H40" s="360" t="s">
        <v>91</v>
      </c>
      <c r="I40" s="391"/>
      <c r="J40" s="360" t="s">
        <v>116</v>
      </c>
      <c r="K40" s="363">
        <f t="shared" si="4"/>
        <v>15</v>
      </c>
      <c r="L40" s="363"/>
      <c r="M40" s="364">
        <v>2</v>
      </c>
      <c r="N40" s="365"/>
      <c r="O40" s="366"/>
      <c r="P40" s="367">
        <v>13</v>
      </c>
      <c r="Q40" s="368"/>
      <c r="R40" s="369"/>
      <c r="S40" s="370"/>
      <c r="T40" s="371"/>
      <c r="U40" s="372"/>
      <c r="V40" s="373"/>
      <c r="W40" s="374"/>
      <c r="X40" s="375"/>
      <c r="Y40" s="376"/>
    </row>
    <row r="41" spans="1:25" ht="240.75" customHeight="1">
      <c r="A41" s="313">
        <f>MAX(A$1:$A40)+1</f>
        <v>29</v>
      </c>
      <c r="B41" s="334"/>
      <c r="C41" s="334" t="s">
        <v>337</v>
      </c>
      <c r="D41" s="334"/>
      <c r="E41" s="315" t="s">
        <v>378</v>
      </c>
      <c r="F41" s="333" t="s">
        <v>1534</v>
      </c>
      <c r="G41" s="336" t="s">
        <v>91</v>
      </c>
      <c r="H41" s="336" t="s">
        <v>91</v>
      </c>
      <c r="I41" s="353"/>
      <c r="J41" s="336" t="s">
        <v>92</v>
      </c>
      <c r="K41" s="319">
        <f t="shared" si="4"/>
        <v>60</v>
      </c>
      <c r="L41" s="319"/>
      <c r="M41" s="320"/>
      <c r="N41" s="321"/>
      <c r="O41" s="322">
        <f>9+1</f>
        <v>10</v>
      </c>
      <c r="P41" s="311">
        <v>14</v>
      </c>
      <c r="Q41" s="323"/>
      <c r="R41" s="324">
        <v>3</v>
      </c>
      <c r="S41" s="325">
        <v>1</v>
      </c>
      <c r="T41" s="326">
        <v>3</v>
      </c>
      <c r="U41" s="327">
        <v>1</v>
      </c>
      <c r="V41" s="328">
        <v>3</v>
      </c>
      <c r="W41" s="329">
        <v>7</v>
      </c>
      <c r="X41" s="330">
        <v>18</v>
      </c>
      <c r="Y41" s="331"/>
    </row>
    <row r="42" spans="1:25" ht="202.5" customHeight="1">
      <c r="A42" s="313">
        <f>MAX(A$1:$A41)+1</f>
        <v>30</v>
      </c>
      <c r="B42" s="334"/>
      <c r="C42" s="334" t="s">
        <v>324</v>
      </c>
      <c r="D42" s="334" t="s">
        <v>248</v>
      </c>
      <c r="E42" s="315" t="s">
        <v>379</v>
      </c>
      <c r="F42" s="160" t="s">
        <v>1535</v>
      </c>
      <c r="G42" s="336" t="s">
        <v>91</v>
      </c>
      <c r="H42" s="336" t="s">
        <v>91</v>
      </c>
      <c r="I42" s="353"/>
      <c r="J42" s="336" t="s">
        <v>92</v>
      </c>
      <c r="K42" s="319">
        <f t="shared" si="4"/>
        <v>24</v>
      </c>
      <c r="L42" s="319"/>
      <c r="M42" s="320">
        <v>9</v>
      </c>
      <c r="N42" s="321">
        <v>12</v>
      </c>
      <c r="O42" s="322"/>
      <c r="P42" s="311"/>
      <c r="Q42" s="323">
        <v>3</v>
      </c>
      <c r="R42" s="324"/>
      <c r="S42" s="325"/>
      <c r="T42" s="326"/>
      <c r="U42" s="327"/>
      <c r="V42" s="328"/>
      <c r="W42" s="329"/>
      <c r="X42" s="330"/>
      <c r="Y42" s="331">
        <f>3+6</f>
        <v>9</v>
      </c>
    </row>
    <row r="43" spans="1:25" ht="79.5" customHeight="1">
      <c r="A43" s="313">
        <f>MAX(A$1:$A42)+1</f>
        <v>31</v>
      </c>
      <c r="B43" s="334"/>
      <c r="C43" s="315" t="s">
        <v>380</v>
      </c>
      <c r="D43" s="334"/>
      <c r="E43" s="318" t="s">
        <v>249</v>
      </c>
      <c r="F43" s="317" t="s">
        <v>1406</v>
      </c>
      <c r="G43" s="314" t="s">
        <v>91</v>
      </c>
      <c r="H43" s="314" t="s">
        <v>91</v>
      </c>
      <c r="I43" s="316"/>
      <c r="J43" s="314" t="s">
        <v>93</v>
      </c>
      <c r="K43" s="319">
        <f t="shared" si="4"/>
        <v>58</v>
      </c>
      <c r="L43" s="313">
        <v>1</v>
      </c>
      <c r="M43" s="320">
        <v>2</v>
      </c>
      <c r="N43" s="321">
        <v>13</v>
      </c>
      <c r="O43" s="322">
        <v>3</v>
      </c>
      <c r="P43" s="311">
        <v>3</v>
      </c>
      <c r="Q43" s="323">
        <v>2</v>
      </c>
      <c r="R43" s="324">
        <v>3</v>
      </c>
      <c r="S43" s="325"/>
      <c r="T43" s="326"/>
      <c r="U43" s="327">
        <v>1</v>
      </c>
      <c r="V43" s="328">
        <v>1</v>
      </c>
      <c r="W43" s="329">
        <v>10</v>
      </c>
      <c r="X43" s="330">
        <v>19</v>
      </c>
      <c r="Y43" s="331">
        <f>2+4</f>
        <v>6</v>
      </c>
    </row>
    <row r="44" spans="1:25" ht="100.5" customHeight="1">
      <c r="A44" s="313">
        <f>MAX(A$1:$A43)+1</f>
        <v>32</v>
      </c>
      <c r="B44" s="334"/>
      <c r="C44" s="334" t="s">
        <v>70</v>
      </c>
      <c r="D44" s="334" t="s">
        <v>250</v>
      </c>
      <c r="E44" s="315" t="s">
        <v>251</v>
      </c>
      <c r="F44" s="317" t="s">
        <v>1530</v>
      </c>
      <c r="G44" s="314" t="s">
        <v>91</v>
      </c>
      <c r="H44" s="314"/>
      <c r="I44" s="316"/>
      <c r="J44" s="314" t="s">
        <v>93</v>
      </c>
      <c r="K44" s="319">
        <f t="shared" si="4"/>
        <v>52</v>
      </c>
      <c r="L44" s="319"/>
      <c r="M44" s="320"/>
      <c r="N44" s="321">
        <v>13</v>
      </c>
      <c r="O44" s="322">
        <f>8+1</f>
        <v>9</v>
      </c>
      <c r="P44" s="311"/>
      <c r="Q44" s="323"/>
      <c r="R44" s="324"/>
      <c r="S44" s="325"/>
      <c r="T44" s="326"/>
      <c r="U44" s="327">
        <v>3</v>
      </c>
      <c r="V44" s="328"/>
      <c r="W44" s="329">
        <v>9</v>
      </c>
      <c r="X44" s="330">
        <v>18</v>
      </c>
      <c r="Y44" s="331"/>
    </row>
    <row r="45" spans="1:25" s="253" customFormat="1">
      <c r="A45" s="303" t="s">
        <v>328</v>
      </c>
      <c r="B45" s="337"/>
      <c r="C45" s="303" t="s">
        <v>62</v>
      </c>
      <c r="D45" s="309"/>
      <c r="E45" s="338"/>
      <c r="F45" s="165"/>
      <c r="G45" s="339"/>
      <c r="H45" s="339"/>
      <c r="I45" s="338"/>
      <c r="J45" s="339"/>
      <c r="K45" s="319">
        <f t="shared" si="4"/>
        <v>0</v>
      </c>
      <c r="L45" s="319"/>
      <c r="M45" s="340"/>
      <c r="N45" s="341"/>
      <c r="O45" s="342"/>
      <c r="P45" s="312"/>
      <c r="Q45" s="343"/>
      <c r="R45" s="344"/>
      <c r="S45" s="345"/>
      <c r="T45" s="346"/>
      <c r="U45" s="347"/>
      <c r="V45" s="348"/>
      <c r="W45" s="349"/>
      <c r="X45" s="350"/>
      <c r="Y45" s="351"/>
    </row>
    <row r="46" spans="1:25">
      <c r="A46" s="314"/>
      <c r="B46" s="334"/>
      <c r="C46" s="352" t="s">
        <v>18</v>
      </c>
      <c r="D46" s="353"/>
      <c r="E46" s="316"/>
      <c r="G46" s="354"/>
      <c r="H46" s="354"/>
      <c r="I46" s="353"/>
      <c r="J46" s="354"/>
      <c r="K46" s="319">
        <f t="shared" si="4"/>
        <v>0</v>
      </c>
      <c r="L46" s="319"/>
      <c r="M46" s="320"/>
      <c r="N46" s="321"/>
      <c r="O46" s="322"/>
      <c r="P46" s="311"/>
      <c r="Q46" s="323"/>
      <c r="R46" s="324"/>
      <c r="S46" s="325"/>
      <c r="T46" s="326"/>
      <c r="U46" s="327"/>
      <c r="V46" s="328"/>
      <c r="W46" s="329"/>
      <c r="X46" s="330"/>
      <c r="Y46" s="331"/>
    </row>
    <row r="47" spans="1:25" ht="49.5" customHeight="1">
      <c r="A47" s="313">
        <f>MAX(A$1:$A46)+1</f>
        <v>33</v>
      </c>
      <c r="B47" s="334"/>
      <c r="C47" s="334" t="s">
        <v>112</v>
      </c>
      <c r="D47" s="334" t="s">
        <v>252</v>
      </c>
      <c r="E47" s="315" t="s">
        <v>197</v>
      </c>
      <c r="F47" s="135" t="s">
        <v>1375</v>
      </c>
      <c r="G47" s="336" t="s">
        <v>91</v>
      </c>
      <c r="H47" s="336" t="s">
        <v>91</v>
      </c>
      <c r="I47" s="353"/>
      <c r="J47" s="336" t="s">
        <v>94</v>
      </c>
      <c r="K47" s="319">
        <f t="shared" si="4"/>
        <v>8</v>
      </c>
      <c r="L47" s="319"/>
      <c r="M47" s="320"/>
      <c r="N47" s="321"/>
      <c r="O47" s="322">
        <v>4</v>
      </c>
      <c r="P47" s="311"/>
      <c r="Q47" s="323"/>
      <c r="R47" s="324"/>
      <c r="S47" s="325">
        <v>2</v>
      </c>
      <c r="T47" s="326"/>
      <c r="U47" s="327"/>
      <c r="V47" s="328"/>
      <c r="W47" s="329"/>
      <c r="X47" s="330">
        <v>2</v>
      </c>
      <c r="Y47" s="331">
        <v>1</v>
      </c>
    </row>
    <row r="48" spans="1:25" ht="338.25" customHeight="1">
      <c r="A48" s="313">
        <f>MAX(A$1:$A47)+1</f>
        <v>34</v>
      </c>
      <c r="B48" s="334"/>
      <c r="C48" s="334" t="s">
        <v>21</v>
      </c>
      <c r="D48" s="642" t="s">
        <v>253</v>
      </c>
      <c r="E48" s="332" t="s">
        <v>213</v>
      </c>
      <c r="F48" s="160" t="s">
        <v>1529</v>
      </c>
      <c r="G48" s="336" t="s">
        <v>91</v>
      </c>
      <c r="H48" s="336" t="s">
        <v>91</v>
      </c>
      <c r="I48" s="353"/>
      <c r="J48" s="336" t="s">
        <v>93</v>
      </c>
      <c r="K48" s="319">
        <f t="shared" si="4"/>
        <v>6</v>
      </c>
      <c r="L48" s="319"/>
      <c r="M48" s="320"/>
      <c r="N48" s="321"/>
      <c r="O48" s="322">
        <v>3</v>
      </c>
      <c r="P48" s="311">
        <v>2</v>
      </c>
      <c r="Q48" s="323"/>
      <c r="R48" s="324"/>
      <c r="S48" s="325"/>
      <c r="T48" s="326"/>
      <c r="U48" s="327"/>
      <c r="V48" s="328">
        <v>1</v>
      </c>
      <c r="W48" s="329"/>
      <c r="X48" s="330"/>
      <c r="Y48" s="331"/>
    </row>
    <row r="49" spans="1:25" ht="157.5">
      <c r="A49" s="313">
        <f>MAX(A$1:$A48)+1</f>
        <v>35</v>
      </c>
      <c r="B49" s="334"/>
      <c r="C49" s="334" t="s">
        <v>323</v>
      </c>
      <c r="D49" s="643"/>
      <c r="E49" s="332" t="s">
        <v>213</v>
      </c>
      <c r="F49" s="317" t="s">
        <v>1407</v>
      </c>
      <c r="G49" s="336" t="s">
        <v>91</v>
      </c>
      <c r="H49" s="336" t="s">
        <v>91</v>
      </c>
      <c r="I49" s="353"/>
      <c r="J49" s="336" t="s">
        <v>93</v>
      </c>
      <c r="K49" s="319">
        <f t="shared" si="4"/>
        <v>7</v>
      </c>
      <c r="L49" s="319"/>
      <c r="M49" s="320"/>
      <c r="N49" s="321">
        <v>3</v>
      </c>
      <c r="O49" s="322">
        <v>1</v>
      </c>
      <c r="P49" s="311"/>
      <c r="Q49" s="323"/>
      <c r="R49" s="324"/>
      <c r="S49" s="325">
        <v>2</v>
      </c>
      <c r="T49" s="326"/>
      <c r="U49" s="327"/>
      <c r="V49" s="328"/>
      <c r="W49" s="329">
        <v>1</v>
      </c>
      <c r="X49" s="330"/>
      <c r="Y49" s="331">
        <v>1</v>
      </c>
    </row>
    <row r="50" spans="1:25" s="259" customFormat="1" ht="12.75" hidden="1" customHeight="1">
      <c r="A50" s="378">
        <f>MAX(A$1:$A49)+1</f>
        <v>36</v>
      </c>
      <c r="B50" s="392"/>
      <c r="C50" s="392" t="s">
        <v>324</v>
      </c>
      <c r="D50" s="393"/>
      <c r="E50" s="394"/>
      <c r="F50" s="158"/>
      <c r="G50" s="395"/>
      <c r="H50" s="395"/>
      <c r="I50" s="396"/>
      <c r="J50" s="395" t="s">
        <v>93</v>
      </c>
      <c r="K50" s="397">
        <f t="shared" si="4"/>
        <v>0</v>
      </c>
      <c r="L50" s="397"/>
      <c r="M50" s="321"/>
      <c r="N50" s="321">
        <v>0</v>
      </c>
      <c r="O50" s="321"/>
      <c r="P50" s="321"/>
      <c r="Q50" s="321"/>
      <c r="R50" s="321"/>
      <c r="S50" s="321"/>
      <c r="T50" s="321"/>
      <c r="U50" s="321"/>
      <c r="V50" s="321"/>
      <c r="W50" s="321"/>
      <c r="X50" s="321"/>
      <c r="Y50" s="321"/>
    </row>
    <row r="51" spans="1:25" s="253" customFormat="1">
      <c r="A51" s="303" t="s">
        <v>329</v>
      </c>
      <c r="B51" s="337"/>
      <c r="C51" s="303" t="s">
        <v>71</v>
      </c>
      <c r="D51" s="309"/>
      <c r="E51" s="338"/>
      <c r="F51" s="158"/>
      <c r="G51" s="339"/>
      <c r="H51" s="339"/>
      <c r="I51" s="338"/>
      <c r="J51" s="339"/>
      <c r="K51" s="319">
        <f t="shared" si="4"/>
        <v>0</v>
      </c>
      <c r="L51" s="319"/>
      <c r="M51" s="340"/>
      <c r="N51" s="341"/>
      <c r="O51" s="342"/>
      <c r="P51" s="312"/>
      <c r="Q51" s="343"/>
      <c r="R51" s="344"/>
      <c r="S51" s="345"/>
      <c r="T51" s="346"/>
      <c r="U51" s="347"/>
      <c r="V51" s="348"/>
      <c r="W51" s="349"/>
      <c r="X51" s="350"/>
      <c r="Y51" s="351"/>
    </row>
    <row r="52" spans="1:25">
      <c r="A52" s="314"/>
      <c r="B52" s="334"/>
      <c r="C52" s="352" t="s">
        <v>72</v>
      </c>
      <c r="D52" s="353"/>
      <c r="E52" s="316"/>
      <c r="G52" s="354"/>
      <c r="H52" s="354"/>
      <c r="I52" s="353"/>
      <c r="J52" s="354"/>
      <c r="K52" s="319">
        <f t="shared" si="4"/>
        <v>0</v>
      </c>
      <c r="L52" s="319"/>
      <c r="M52" s="320"/>
      <c r="N52" s="321"/>
      <c r="O52" s="322"/>
      <c r="P52" s="311"/>
      <c r="Q52" s="323"/>
      <c r="R52" s="324"/>
      <c r="S52" s="325"/>
      <c r="T52" s="326"/>
      <c r="U52" s="327"/>
      <c r="V52" s="328"/>
      <c r="W52" s="329"/>
      <c r="X52" s="330"/>
      <c r="Y52" s="331"/>
    </row>
    <row r="53" spans="1:25" ht="78.75">
      <c r="A53" s="314"/>
      <c r="B53" s="334"/>
      <c r="C53" s="352" t="s">
        <v>1408</v>
      </c>
      <c r="D53" s="353"/>
      <c r="E53" s="316"/>
      <c r="F53" s="158"/>
      <c r="G53" s="354"/>
      <c r="H53" s="354"/>
      <c r="I53" s="353"/>
      <c r="J53" s="354"/>
      <c r="K53" s="319">
        <f t="shared" si="4"/>
        <v>0</v>
      </c>
      <c r="L53" s="319"/>
      <c r="M53" s="320"/>
      <c r="N53" s="321"/>
      <c r="O53" s="322"/>
      <c r="P53" s="311"/>
      <c r="Q53" s="323"/>
      <c r="R53" s="324"/>
      <c r="S53" s="325"/>
      <c r="T53" s="326"/>
      <c r="U53" s="327"/>
      <c r="V53" s="328"/>
      <c r="W53" s="329"/>
      <c r="X53" s="330"/>
      <c r="Y53" s="331"/>
    </row>
    <row r="54" spans="1:25">
      <c r="A54" s="314"/>
      <c r="B54" s="315"/>
      <c r="C54" s="398" t="s">
        <v>77</v>
      </c>
      <c r="D54" s="353"/>
      <c r="E54" s="316"/>
      <c r="F54" s="158"/>
      <c r="G54" s="354"/>
      <c r="H54" s="354"/>
      <c r="I54" s="353"/>
      <c r="J54" s="354"/>
      <c r="K54" s="319">
        <f t="shared" si="4"/>
        <v>0</v>
      </c>
      <c r="L54" s="319"/>
      <c r="M54" s="320"/>
      <c r="N54" s="321"/>
      <c r="O54" s="322"/>
      <c r="P54" s="311"/>
      <c r="Q54" s="323"/>
      <c r="R54" s="324"/>
      <c r="S54" s="325"/>
      <c r="T54" s="326"/>
      <c r="U54" s="327"/>
      <c r="V54" s="328"/>
      <c r="W54" s="329"/>
      <c r="X54" s="330"/>
      <c r="Y54" s="331"/>
    </row>
    <row r="55" spans="1:25" s="255" customFormat="1" ht="63">
      <c r="A55" s="624">
        <f>+A49+1</f>
        <v>36</v>
      </c>
      <c r="B55" s="624"/>
      <c r="C55" s="644" t="s">
        <v>78</v>
      </c>
      <c r="D55" s="646"/>
      <c r="E55" s="332" t="s">
        <v>254</v>
      </c>
      <c r="F55" s="135" t="s">
        <v>1377</v>
      </c>
      <c r="G55" s="624" t="s">
        <v>91</v>
      </c>
      <c r="H55" s="624" t="s">
        <v>91</v>
      </c>
      <c r="I55" s="316"/>
      <c r="J55" s="624" t="s">
        <v>93</v>
      </c>
      <c r="K55" s="399">
        <f t="shared" si="4"/>
        <v>1</v>
      </c>
      <c r="L55" s="400"/>
      <c r="M55" s="401"/>
      <c r="N55" s="402"/>
      <c r="O55" s="636"/>
      <c r="P55" s="403"/>
      <c r="Q55" s="634"/>
      <c r="R55" s="630"/>
      <c r="S55" s="628">
        <v>1</v>
      </c>
      <c r="T55" s="640"/>
      <c r="U55" s="632"/>
      <c r="V55" s="638"/>
      <c r="W55" s="404"/>
      <c r="X55" s="626"/>
      <c r="Y55" s="647"/>
    </row>
    <row r="56" spans="1:25" s="255" customFormat="1" ht="63">
      <c r="A56" s="625"/>
      <c r="B56" s="625"/>
      <c r="C56" s="645"/>
      <c r="D56" s="646"/>
      <c r="E56" s="332" t="s">
        <v>255</v>
      </c>
      <c r="F56" s="135" t="s">
        <v>1378</v>
      </c>
      <c r="G56" s="625"/>
      <c r="H56" s="625"/>
      <c r="I56" s="316"/>
      <c r="J56" s="625"/>
      <c r="K56" s="405"/>
      <c r="L56" s="406"/>
      <c r="M56" s="407"/>
      <c r="N56" s="408"/>
      <c r="O56" s="637"/>
      <c r="P56" s="409"/>
      <c r="Q56" s="635"/>
      <c r="R56" s="631"/>
      <c r="S56" s="629"/>
      <c r="T56" s="641"/>
      <c r="U56" s="633"/>
      <c r="V56" s="639"/>
      <c r="W56" s="410"/>
      <c r="X56" s="627"/>
      <c r="Y56" s="648"/>
    </row>
    <row r="57" spans="1:25">
      <c r="A57" s="314"/>
      <c r="B57" s="334"/>
      <c r="C57" s="352" t="s">
        <v>79</v>
      </c>
      <c r="D57" s="353"/>
      <c r="E57" s="316"/>
      <c r="F57" s="158"/>
      <c r="G57" s="354"/>
      <c r="H57" s="354"/>
      <c r="I57" s="353"/>
      <c r="J57" s="354"/>
      <c r="K57" s="319">
        <f>SUM(L57:X57)</f>
        <v>0</v>
      </c>
      <c r="L57" s="319"/>
      <c r="M57" s="320"/>
      <c r="N57" s="321"/>
      <c r="O57" s="322"/>
      <c r="P57" s="311"/>
      <c r="Q57" s="323"/>
      <c r="R57" s="324"/>
      <c r="S57" s="325"/>
      <c r="T57" s="326"/>
      <c r="U57" s="327"/>
      <c r="V57" s="328"/>
      <c r="W57" s="329"/>
      <c r="X57" s="330"/>
      <c r="Y57" s="331"/>
    </row>
    <row r="58" spans="1:25" ht="173.25">
      <c r="A58" s="411">
        <f>MAX(A$1:$A57)+1</f>
        <v>37</v>
      </c>
      <c r="B58" s="334"/>
      <c r="C58" s="334" t="s">
        <v>80</v>
      </c>
      <c r="D58" s="336"/>
      <c r="E58" s="332" t="s">
        <v>256</v>
      </c>
      <c r="F58" s="317" t="s">
        <v>1379</v>
      </c>
      <c r="G58" s="336" t="s">
        <v>91</v>
      </c>
      <c r="H58" s="336" t="s">
        <v>91</v>
      </c>
      <c r="I58" s="353"/>
      <c r="J58" s="336" t="s">
        <v>93</v>
      </c>
      <c r="K58" s="319">
        <f>SUM(L58:X58)</f>
        <v>4</v>
      </c>
      <c r="L58" s="319"/>
      <c r="M58" s="320"/>
      <c r="N58" s="321"/>
      <c r="O58" s="322"/>
      <c r="P58" s="311"/>
      <c r="Q58" s="323">
        <v>1</v>
      </c>
      <c r="R58" s="324"/>
      <c r="S58" s="325">
        <v>2</v>
      </c>
      <c r="T58" s="326"/>
      <c r="U58" s="327"/>
      <c r="V58" s="328"/>
      <c r="W58" s="329">
        <v>1</v>
      </c>
      <c r="X58" s="330"/>
      <c r="Y58" s="331"/>
    </row>
    <row r="59" spans="1:25">
      <c r="A59" s="411"/>
      <c r="B59" s="334"/>
      <c r="C59" s="352" t="s">
        <v>1219</v>
      </c>
      <c r="D59" s="336"/>
      <c r="E59" s="332"/>
      <c r="F59" s="158"/>
      <c r="G59" s="336"/>
      <c r="H59" s="336"/>
      <c r="I59" s="353"/>
      <c r="J59" s="336"/>
      <c r="K59" s="319"/>
      <c r="L59" s="319"/>
      <c r="M59" s="320"/>
      <c r="N59" s="321"/>
      <c r="O59" s="322"/>
      <c r="P59" s="311"/>
      <c r="Q59" s="323"/>
      <c r="R59" s="324"/>
      <c r="S59" s="325"/>
      <c r="T59" s="326"/>
      <c r="U59" s="327"/>
      <c r="V59" s="328"/>
      <c r="W59" s="329"/>
      <c r="X59" s="330"/>
      <c r="Y59" s="331"/>
    </row>
    <row r="60" spans="1:25" ht="110.25">
      <c r="A60" s="411">
        <f>MAX(A$1:$A58)+1</f>
        <v>38</v>
      </c>
      <c r="B60" s="334"/>
      <c r="C60" s="334" t="s">
        <v>1189</v>
      </c>
      <c r="D60" s="353"/>
      <c r="E60" s="332" t="s">
        <v>1218</v>
      </c>
      <c r="F60" s="317" t="s">
        <v>1376</v>
      </c>
      <c r="G60" s="354"/>
      <c r="H60" s="354"/>
      <c r="I60" s="353"/>
      <c r="J60" s="336" t="s">
        <v>93</v>
      </c>
      <c r="K60" s="319">
        <f t="shared" ref="K60:K80" si="5">SUM(L60:X60)</f>
        <v>4</v>
      </c>
      <c r="L60" s="319"/>
      <c r="M60" s="320"/>
      <c r="N60" s="321">
        <v>4</v>
      </c>
      <c r="O60" s="322"/>
      <c r="P60" s="311"/>
      <c r="Q60" s="323"/>
      <c r="R60" s="324"/>
      <c r="S60" s="325"/>
      <c r="T60" s="326"/>
      <c r="U60" s="327"/>
      <c r="V60" s="328"/>
      <c r="W60" s="329"/>
      <c r="X60" s="330"/>
      <c r="Y60" s="331"/>
    </row>
    <row r="61" spans="1:25" ht="381.75" customHeight="1">
      <c r="A61" s="411">
        <f>MAX(A$1:$A60)+1</f>
        <v>39</v>
      </c>
      <c r="B61" s="334"/>
      <c r="C61" s="315" t="s">
        <v>20</v>
      </c>
      <c r="D61" s="412" t="s">
        <v>381</v>
      </c>
      <c r="E61" s="332" t="s">
        <v>382</v>
      </c>
      <c r="F61" s="317" t="s">
        <v>1533</v>
      </c>
      <c r="G61" s="314"/>
      <c r="H61" s="314" t="s">
        <v>91</v>
      </c>
      <c r="I61" s="316"/>
      <c r="J61" s="314" t="s">
        <v>93</v>
      </c>
      <c r="K61" s="319">
        <f t="shared" si="5"/>
        <v>5</v>
      </c>
      <c r="L61" s="319"/>
      <c r="M61" s="377"/>
      <c r="N61" s="378">
        <v>3</v>
      </c>
      <c r="O61" s="379"/>
      <c r="P61" s="380"/>
      <c r="Q61" s="381"/>
      <c r="R61" s="382"/>
      <c r="S61" s="383"/>
      <c r="T61" s="384"/>
      <c r="U61" s="385"/>
      <c r="V61" s="386">
        <v>2</v>
      </c>
      <c r="W61" s="387"/>
      <c r="X61" s="388"/>
      <c r="Y61" s="389"/>
    </row>
    <row r="62" spans="1:25" s="253" customFormat="1">
      <c r="A62" s="303" t="s">
        <v>330</v>
      </c>
      <c r="B62" s="337"/>
      <c r="C62" s="303" t="s">
        <v>109</v>
      </c>
      <c r="D62" s="337"/>
      <c r="E62" s="413"/>
      <c r="F62" s="414"/>
      <c r="G62" s="339"/>
      <c r="H62" s="339"/>
      <c r="I62" s="338"/>
      <c r="J62" s="339"/>
      <c r="K62" s="319">
        <f t="shared" si="5"/>
        <v>0</v>
      </c>
      <c r="L62" s="319"/>
      <c r="M62" s="340"/>
      <c r="N62" s="341"/>
      <c r="O62" s="342"/>
      <c r="P62" s="312"/>
      <c r="Q62" s="343"/>
      <c r="R62" s="344"/>
      <c r="S62" s="345"/>
      <c r="T62" s="346"/>
      <c r="U62" s="347"/>
      <c r="V62" s="348"/>
      <c r="W62" s="349"/>
      <c r="X62" s="350"/>
      <c r="Y62" s="351"/>
    </row>
    <row r="63" spans="1:25">
      <c r="A63" s="314"/>
      <c r="B63" s="334"/>
      <c r="C63" s="352" t="s">
        <v>110</v>
      </c>
      <c r="D63" s="334"/>
      <c r="E63" s="332"/>
      <c r="F63" s="317"/>
      <c r="G63" s="336"/>
      <c r="H63" s="336"/>
      <c r="I63" s="353"/>
      <c r="J63" s="336"/>
      <c r="K63" s="319">
        <f t="shared" si="5"/>
        <v>0</v>
      </c>
      <c r="L63" s="319"/>
      <c r="M63" s="320"/>
      <c r="N63" s="321"/>
      <c r="O63" s="322"/>
      <c r="P63" s="311"/>
      <c r="Q63" s="323"/>
      <c r="R63" s="324"/>
      <c r="S63" s="325"/>
      <c r="T63" s="326"/>
      <c r="U63" s="327"/>
      <c r="V63" s="328"/>
      <c r="W63" s="329"/>
      <c r="X63" s="330"/>
      <c r="Y63" s="331"/>
    </row>
    <row r="64" spans="1:25" ht="261" customHeight="1">
      <c r="A64" s="411">
        <f>MAX(A$1:$A63)+1</f>
        <v>40</v>
      </c>
      <c r="B64" s="334"/>
      <c r="C64" s="334" t="s">
        <v>337</v>
      </c>
      <c r="D64" s="334"/>
      <c r="E64" s="332" t="s">
        <v>383</v>
      </c>
      <c r="F64" s="333" t="s">
        <v>1534</v>
      </c>
      <c r="G64" s="314" t="s">
        <v>91</v>
      </c>
      <c r="H64" s="314"/>
      <c r="I64" s="316"/>
      <c r="J64" s="314" t="s">
        <v>93</v>
      </c>
      <c r="K64" s="319">
        <f t="shared" si="5"/>
        <v>10</v>
      </c>
      <c r="L64" s="319"/>
      <c r="M64" s="320"/>
      <c r="N64" s="321"/>
      <c r="O64" s="322">
        <f>1+1</f>
        <v>2</v>
      </c>
      <c r="P64" s="311"/>
      <c r="Q64" s="323"/>
      <c r="R64" s="324">
        <v>3</v>
      </c>
      <c r="S64" s="325">
        <v>2</v>
      </c>
      <c r="T64" s="326">
        <v>1</v>
      </c>
      <c r="U64" s="327"/>
      <c r="V64" s="328"/>
      <c r="W64" s="329">
        <v>2</v>
      </c>
      <c r="X64" s="330"/>
      <c r="Y64" s="331"/>
    </row>
    <row r="65" spans="1:25" ht="195" customHeight="1">
      <c r="A65" s="411">
        <f>+A64+1</f>
        <v>41</v>
      </c>
      <c r="B65" s="334"/>
      <c r="C65" s="315" t="s">
        <v>324</v>
      </c>
      <c r="D65" s="334"/>
      <c r="E65" s="332" t="s">
        <v>327</v>
      </c>
      <c r="F65" s="160" t="s">
        <v>1535</v>
      </c>
      <c r="G65" s="314" t="s">
        <v>91</v>
      </c>
      <c r="H65" s="314"/>
      <c r="I65" s="316"/>
      <c r="J65" s="314" t="s">
        <v>93</v>
      </c>
      <c r="K65" s="319">
        <f t="shared" si="5"/>
        <v>5</v>
      </c>
      <c r="L65" s="319"/>
      <c r="M65" s="320"/>
      <c r="N65" s="321">
        <v>5</v>
      </c>
      <c r="O65" s="322"/>
      <c r="P65" s="311"/>
      <c r="Q65" s="323"/>
      <c r="R65" s="324"/>
      <c r="S65" s="325"/>
      <c r="T65" s="326"/>
      <c r="U65" s="327"/>
      <c r="V65" s="328"/>
      <c r="W65" s="329"/>
      <c r="X65" s="330"/>
      <c r="Y65" s="331">
        <v>1</v>
      </c>
    </row>
    <row r="66" spans="1:25" s="253" customFormat="1" ht="31.5">
      <c r="A66" s="303" t="s">
        <v>331</v>
      </c>
      <c r="B66" s="337"/>
      <c r="C66" s="303" t="s">
        <v>257</v>
      </c>
      <c r="D66" s="309"/>
      <c r="E66" s="338"/>
      <c r="F66" s="165"/>
      <c r="G66" s="339"/>
      <c r="H66" s="339"/>
      <c r="I66" s="338"/>
      <c r="J66" s="339"/>
      <c r="K66" s="319">
        <f t="shared" si="5"/>
        <v>0</v>
      </c>
      <c r="L66" s="319"/>
      <c r="M66" s="340"/>
      <c r="N66" s="341"/>
      <c r="O66" s="342"/>
      <c r="P66" s="312"/>
      <c r="Q66" s="343"/>
      <c r="R66" s="344"/>
      <c r="S66" s="345"/>
      <c r="T66" s="346"/>
      <c r="U66" s="347"/>
      <c r="V66" s="348"/>
      <c r="W66" s="349"/>
      <c r="X66" s="350"/>
      <c r="Y66" s="351"/>
    </row>
    <row r="67" spans="1:25">
      <c r="A67" s="314"/>
      <c r="B67" s="334"/>
      <c r="C67" s="352" t="s">
        <v>113</v>
      </c>
      <c r="D67" s="353"/>
      <c r="E67" s="316"/>
      <c r="F67" s="158"/>
      <c r="G67" s="354"/>
      <c r="H67" s="354"/>
      <c r="I67" s="353"/>
      <c r="J67" s="354"/>
      <c r="K67" s="319">
        <f t="shared" si="5"/>
        <v>0</v>
      </c>
      <c r="L67" s="319"/>
      <c r="M67" s="320"/>
      <c r="N67" s="321"/>
      <c r="O67" s="322"/>
      <c r="P67" s="311"/>
      <c r="Q67" s="323"/>
      <c r="R67" s="324"/>
      <c r="S67" s="325"/>
      <c r="T67" s="326"/>
      <c r="U67" s="327"/>
      <c r="V67" s="328"/>
      <c r="W67" s="329"/>
      <c r="X67" s="330"/>
      <c r="Y67" s="331"/>
    </row>
    <row r="68" spans="1:25" ht="78.75">
      <c r="A68" s="411">
        <f>MAX(A$1:$A67)+1</f>
        <v>42</v>
      </c>
      <c r="B68" s="334"/>
      <c r="C68" s="334" t="s">
        <v>85</v>
      </c>
      <c r="D68" s="334" t="s">
        <v>258</v>
      </c>
      <c r="E68" s="315" t="s">
        <v>259</v>
      </c>
      <c r="F68" s="135" t="s">
        <v>259</v>
      </c>
      <c r="G68" s="336" t="s">
        <v>91</v>
      </c>
      <c r="H68" s="336"/>
      <c r="I68" s="353"/>
      <c r="J68" s="336" t="s">
        <v>101</v>
      </c>
      <c r="K68" s="319">
        <f t="shared" si="5"/>
        <v>3</v>
      </c>
      <c r="L68" s="319"/>
      <c r="M68" s="320"/>
      <c r="N68" s="321"/>
      <c r="O68" s="322"/>
      <c r="P68" s="311"/>
      <c r="Q68" s="323">
        <v>1</v>
      </c>
      <c r="R68" s="324">
        <v>1</v>
      </c>
      <c r="S68" s="325"/>
      <c r="T68" s="326">
        <v>1</v>
      </c>
      <c r="U68" s="327"/>
      <c r="V68" s="328"/>
      <c r="W68" s="329"/>
      <c r="X68" s="330"/>
      <c r="Y68" s="331"/>
    </row>
    <row r="69" spans="1:25" ht="31.5">
      <c r="A69" s="314"/>
      <c r="B69" s="334"/>
      <c r="C69" s="352" t="s">
        <v>86</v>
      </c>
      <c r="D69" s="353"/>
      <c r="E69" s="316"/>
      <c r="F69" s="158"/>
      <c r="G69" s="354"/>
      <c r="H69" s="354"/>
      <c r="I69" s="353"/>
      <c r="J69" s="354"/>
      <c r="K69" s="319">
        <f t="shared" si="5"/>
        <v>0</v>
      </c>
      <c r="L69" s="319"/>
      <c r="M69" s="320"/>
      <c r="N69" s="321"/>
      <c r="O69" s="322"/>
      <c r="P69" s="311"/>
      <c r="Q69" s="323"/>
      <c r="R69" s="324"/>
      <c r="S69" s="325"/>
      <c r="T69" s="326"/>
      <c r="U69" s="327"/>
      <c r="V69" s="328"/>
      <c r="W69" s="329"/>
      <c r="X69" s="330"/>
      <c r="Y69" s="331"/>
    </row>
    <row r="70" spans="1:25" ht="372.75" customHeight="1">
      <c r="A70" s="411">
        <f>MAX(A$1:$A69)+1</f>
        <v>43</v>
      </c>
      <c r="B70" s="334"/>
      <c r="C70" s="334" t="s">
        <v>20</v>
      </c>
      <c r="D70" s="334" t="s">
        <v>260</v>
      </c>
      <c r="E70" s="332" t="s">
        <v>261</v>
      </c>
      <c r="F70" s="317" t="s">
        <v>1533</v>
      </c>
      <c r="G70" s="336" t="s">
        <v>91</v>
      </c>
      <c r="H70" s="336" t="s">
        <v>91</v>
      </c>
      <c r="I70" s="353"/>
      <c r="J70" s="336" t="s">
        <v>93</v>
      </c>
      <c r="K70" s="319">
        <f t="shared" si="5"/>
        <v>9</v>
      </c>
      <c r="L70" s="319"/>
      <c r="M70" s="320"/>
      <c r="N70" s="321"/>
      <c r="O70" s="322">
        <v>2</v>
      </c>
      <c r="P70" s="311"/>
      <c r="Q70" s="323"/>
      <c r="R70" s="324"/>
      <c r="S70" s="325">
        <v>2</v>
      </c>
      <c r="T70" s="326">
        <v>1</v>
      </c>
      <c r="U70" s="327"/>
      <c r="V70" s="328">
        <f>2+2</f>
        <v>4</v>
      </c>
      <c r="W70" s="329"/>
      <c r="X70" s="330"/>
      <c r="Y70" s="331"/>
    </row>
    <row r="71" spans="1:25" s="253" customFormat="1">
      <c r="A71" s="303" t="s">
        <v>332</v>
      </c>
      <c r="B71" s="337"/>
      <c r="C71" s="607" t="s">
        <v>262</v>
      </c>
      <c r="D71" s="309"/>
      <c r="E71" s="338"/>
      <c r="F71" s="165"/>
      <c r="G71" s="339"/>
      <c r="H71" s="339"/>
      <c r="I71" s="338"/>
      <c r="J71" s="339"/>
      <c r="K71" s="319">
        <f t="shared" si="5"/>
        <v>0</v>
      </c>
      <c r="L71" s="319"/>
      <c r="M71" s="340"/>
      <c r="N71" s="341"/>
      <c r="O71" s="342"/>
      <c r="P71" s="312"/>
      <c r="Q71" s="343"/>
      <c r="R71" s="344"/>
      <c r="S71" s="345"/>
      <c r="T71" s="346"/>
      <c r="U71" s="347"/>
      <c r="V71" s="348"/>
      <c r="W71" s="349"/>
      <c r="X71" s="350"/>
      <c r="Y71" s="351"/>
    </row>
    <row r="72" spans="1:25" ht="31.5">
      <c r="A72" s="314"/>
      <c r="B72" s="334"/>
      <c r="C72" s="352" t="s">
        <v>88</v>
      </c>
      <c r="D72" s="353"/>
      <c r="E72" s="316"/>
      <c r="F72" s="158"/>
      <c r="G72" s="354"/>
      <c r="H72" s="354"/>
      <c r="I72" s="353"/>
      <c r="J72" s="354"/>
      <c r="K72" s="319">
        <f t="shared" si="5"/>
        <v>0</v>
      </c>
      <c r="L72" s="319"/>
      <c r="M72" s="320"/>
      <c r="N72" s="321"/>
      <c r="O72" s="322"/>
      <c r="P72" s="311"/>
      <c r="Q72" s="323"/>
      <c r="R72" s="324"/>
      <c r="S72" s="325"/>
      <c r="T72" s="326"/>
      <c r="U72" s="327"/>
      <c r="V72" s="328"/>
      <c r="W72" s="329"/>
      <c r="X72" s="330"/>
      <c r="Y72" s="331"/>
    </row>
    <row r="73" spans="1:25" ht="324.75" customHeight="1">
      <c r="A73" s="411">
        <f>+A70+1</f>
        <v>44</v>
      </c>
      <c r="B73" s="334"/>
      <c r="C73" s="334" t="s">
        <v>21</v>
      </c>
      <c r="D73" s="334"/>
      <c r="E73" s="332" t="s">
        <v>219</v>
      </c>
      <c r="F73" s="160" t="s">
        <v>1546</v>
      </c>
      <c r="G73" s="336" t="s">
        <v>91</v>
      </c>
      <c r="H73" s="336"/>
      <c r="I73" s="353"/>
      <c r="J73" s="336" t="s">
        <v>93</v>
      </c>
      <c r="K73" s="319">
        <f t="shared" si="5"/>
        <v>15</v>
      </c>
      <c r="L73" s="319"/>
      <c r="M73" s="320"/>
      <c r="N73" s="321"/>
      <c r="O73" s="322">
        <v>5</v>
      </c>
      <c r="P73" s="311">
        <v>6</v>
      </c>
      <c r="Q73" s="323"/>
      <c r="R73" s="324">
        <v>3</v>
      </c>
      <c r="S73" s="325"/>
      <c r="T73" s="326"/>
      <c r="U73" s="327"/>
      <c r="V73" s="328">
        <v>1</v>
      </c>
      <c r="W73" s="329"/>
      <c r="X73" s="330"/>
      <c r="Y73" s="331">
        <f>1+1</f>
        <v>2</v>
      </c>
    </row>
    <row r="74" spans="1:25" ht="157.5">
      <c r="A74" s="411">
        <f>MAX(A$1:$A73)+1</f>
        <v>45</v>
      </c>
      <c r="B74" s="334"/>
      <c r="C74" s="334" t="s">
        <v>323</v>
      </c>
      <c r="D74" s="334" t="s">
        <v>263</v>
      </c>
      <c r="E74" s="332" t="s">
        <v>219</v>
      </c>
      <c r="F74" s="160" t="s">
        <v>1380</v>
      </c>
      <c r="G74" s="336" t="s">
        <v>91</v>
      </c>
      <c r="H74" s="336"/>
      <c r="I74" s="353"/>
      <c r="J74" s="336" t="s">
        <v>93</v>
      </c>
      <c r="K74" s="319">
        <f t="shared" si="5"/>
        <v>14</v>
      </c>
      <c r="L74" s="319">
        <v>1</v>
      </c>
      <c r="M74" s="320">
        <v>5</v>
      </c>
      <c r="N74" s="321">
        <v>5</v>
      </c>
      <c r="O74" s="322"/>
      <c r="P74" s="311"/>
      <c r="Q74" s="323"/>
      <c r="R74" s="324"/>
      <c r="S74" s="325">
        <v>1</v>
      </c>
      <c r="T74" s="326"/>
      <c r="U74" s="327"/>
      <c r="V74" s="328"/>
      <c r="W74" s="329">
        <v>2</v>
      </c>
      <c r="X74" s="330"/>
      <c r="Y74" s="331"/>
    </row>
    <row r="75" spans="1:25" ht="265.5" customHeight="1">
      <c r="A75" s="411">
        <f>MAX(A$1:$A74)+1</f>
        <v>46</v>
      </c>
      <c r="B75" s="334"/>
      <c r="C75" s="334" t="s">
        <v>339</v>
      </c>
      <c r="D75" s="334"/>
      <c r="E75" s="415" t="s">
        <v>384</v>
      </c>
      <c r="F75" s="333" t="s">
        <v>1534</v>
      </c>
      <c r="G75" s="336" t="s">
        <v>91</v>
      </c>
      <c r="H75" s="336"/>
      <c r="I75" s="353"/>
      <c r="J75" s="336" t="s">
        <v>93</v>
      </c>
      <c r="K75" s="319">
        <f t="shared" si="5"/>
        <v>25</v>
      </c>
      <c r="L75" s="319"/>
      <c r="M75" s="320"/>
      <c r="N75" s="321"/>
      <c r="O75" s="322">
        <v>2</v>
      </c>
      <c r="P75" s="311">
        <v>7</v>
      </c>
      <c r="Q75" s="323"/>
      <c r="R75" s="324">
        <v>2</v>
      </c>
      <c r="S75" s="325">
        <v>1</v>
      </c>
      <c r="T75" s="326">
        <v>2</v>
      </c>
      <c r="U75" s="327"/>
      <c r="V75" s="328">
        <f>5+1</f>
        <v>6</v>
      </c>
      <c r="W75" s="329">
        <v>5</v>
      </c>
      <c r="X75" s="330"/>
      <c r="Y75" s="331"/>
    </row>
    <row r="76" spans="1:25" ht="183.75" customHeight="1">
      <c r="A76" s="411">
        <f>MAX(A$1:$A75)+1</f>
        <v>47</v>
      </c>
      <c r="B76" s="334"/>
      <c r="C76" s="334" t="s">
        <v>324</v>
      </c>
      <c r="D76" s="334" t="s">
        <v>264</v>
      </c>
      <c r="E76" s="315" t="s">
        <v>385</v>
      </c>
      <c r="F76" s="160" t="s">
        <v>1535</v>
      </c>
      <c r="G76" s="336" t="s">
        <v>91</v>
      </c>
      <c r="H76" s="336"/>
      <c r="I76" s="353"/>
      <c r="J76" s="336" t="s">
        <v>93</v>
      </c>
      <c r="K76" s="319">
        <f t="shared" si="5"/>
        <v>10</v>
      </c>
      <c r="L76" s="319">
        <v>1</v>
      </c>
      <c r="M76" s="320">
        <v>5</v>
      </c>
      <c r="N76" s="321">
        <v>4</v>
      </c>
      <c r="O76" s="322"/>
      <c r="P76" s="311"/>
      <c r="Q76" s="323"/>
      <c r="R76" s="324"/>
      <c r="S76" s="325"/>
      <c r="T76" s="326"/>
      <c r="U76" s="327"/>
      <c r="V76" s="328"/>
      <c r="W76" s="329"/>
      <c r="X76" s="330"/>
      <c r="Y76" s="331">
        <f>1+1</f>
        <v>2</v>
      </c>
    </row>
    <row r="77" spans="1:25" ht="388.5" customHeight="1">
      <c r="A77" s="411">
        <f>MAX(A$1:$A76)+1</f>
        <v>48</v>
      </c>
      <c r="B77" s="334"/>
      <c r="C77" s="334" t="s">
        <v>20</v>
      </c>
      <c r="D77" s="334" t="s">
        <v>265</v>
      </c>
      <c r="E77" s="332" t="s">
        <v>261</v>
      </c>
      <c r="F77" s="317" t="s">
        <v>1533</v>
      </c>
      <c r="G77" s="336" t="s">
        <v>91</v>
      </c>
      <c r="H77" s="336"/>
      <c r="I77" s="353"/>
      <c r="J77" s="336" t="s">
        <v>93</v>
      </c>
      <c r="K77" s="319">
        <f t="shared" si="5"/>
        <v>8</v>
      </c>
      <c r="L77" s="319"/>
      <c r="M77" s="320">
        <v>2</v>
      </c>
      <c r="N77" s="321">
        <v>4</v>
      </c>
      <c r="O77" s="322">
        <v>1</v>
      </c>
      <c r="P77" s="311"/>
      <c r="Q77" s="323"/>
      <c r="R77" s="324">
        <v>1</v>
      </c>
      <c r="S77" s="325"/>
      <c r="T77" s="326"/>
      <c r="U77" s="327"/>
      <c r="V77" s="328"/>
      <c r="W77" s="329"/>
      <c r="X77" s="330"/>
      <c r="Y77" s="331"/>
    </row>
    <row r="78" spans="1:25" s="253" customFormat="1" ht="31.5">
      <c r="A78" s="303" t="s">
        <v>322</v>
      </c>
      <c r="B78" s="337"/>
      <c r="C78" s="303" t="s">
        <v>114</v>
      </c>
      <c r="D78" s="309"/>
      <c r="E78" s="338"/>
      <c r="F78" s="165"/>
      <c r="G78" s="339"/>
      <c r="H78" s="339"/>
      <c r="I78" s="338"/>
      <c r="J78" s="339"/>
      <c r="K78" s="319">
        <f t="shared" si="5"/>
        <v>0</v>
      </c>
      <c r="L78" s="319"/>
      <c r="M78" s="340"/>
      <c r="N78" s="341"/>
      <c r="O78" s="342"/>
      <c r="P78" s="312"/>
      <c r="Q78" s="343"/>
      <c r="R78" s="344"/>
      <c r="S78" s="345"/>
      <c r="T78" s="346"/>
      <c r="U78" s="347"/>
      <c r="V78" s="348"/>
      <c r="W78" s="349"/>
      <c r="X78" s="350"/>
      <c r="Y78" s="351"/>
    </row>
    <row r="79" spans="1:25">
      <c r="A79" s="411"/>
      <c r="B79" s="334"/>
      <c r="C79" s="352" t="s">
        <v>29</v>
      </c>
      <c r="D79" s="353"/>
      <c r="E79" s="316"/>
      <c r="F79" s="158"/>
      <c r="G79" s="339"/>
      <c r="H79" s="339"/>
      <c r="I79" s="353"/>
      <c r="J79" s="354"/>
      <c r="K79" s="319">
        <f t="shared" si="5"/>
        <v>0</v>
      </c>
      <c r="L79" s="319"/>
      <c r="M79" s="320"/>
      <c r="N79" s="321"/>
      <c r="O79" s="322"/>
      <c r="P79" s="311"/>
      <c r="Q79" s="323"/>
      <c r="R79" s="324"/>
      <c r="S79" s="325"/>
      <c r="T79" s="326"/>
      <c r="U79" s="327"/>
      <c r="V79" s="328"/>
      <c r="W79" s="329"/>
      <c r="X79" s="330"/>
      <c r="Y79" s="331"/>
    </row>
    <row r="80" spans="1:25" ht="131.25" customHeight="1">
      <c r="A80" s="411">
        <f>MAX(A$1:$A79)+1</f>
        <v>49</v>
      </c>
      <c r="B80" s="334"/>
      <c r="C80" s="334" t="s">
        <v>115</v>
      </c>
      <c r="D80" s="334" t="s">
        <v>267</v>
      </c>
      <c r="E80" s="315" t="s">
        <v>268</v>
      </c>
      <c r="F80" s="605" t="s">
        <v>1538</v>
      </c>
      <c r="G80" s="314" t="s">
        <v>91</v>
      </c>
      <c r="H80" s="314"/>
      <c r="I80" s="353"/>
      <c r="J80" s="336" t="s">
        <v>93</v>
      </c>
      <c r="K80" s="319">
        <f t="shared" si="5"/>
        <v>59</v>
      </c>
      <c r="L80" s="319"/>
      <c r="M80" s="320"/>
      <c r="N80" s="321">
        <v>12</v>
      </c>
      <c r="O80" s="322">
        <v>24</v>
      </c>
      <c r="P80" s="311">
        <v>9</v>
      </c>
      <c r="Q80" s="323">
        <v>4</v>
      </c>
      <c r="R80" s="324"/>
      <c r="S80" s="325"/>
      <c r="T80" s="326"/>
      <c r="U80" s="327">
        <v>8</v>
      </c>
      <c r="V80" s="328"/>
      <c r="W80" s="329">
        <v>2</v>
      </c>
      <c r="X80" s="330"/>
      <c r="Y80" s="331"/>
    </row>
    <row r="81" spans="1:26" s="256" customFormat="1">
      <c r="A81" s="310" t="s">
        <v>386</v>
      </c>
      <c r="B81" s="337"/>
      <c r="C81" s="303" t="s">
        <v>117</v>
      </c>
      <c r="D81" s="309"/>
      <c r="E81" s="309"/>
      <c r="G81" s="310"/>
      <c r="H81" s="309"/>
      <c r="I81" s="309"/>
      <c r="J81" s="309"/>
      <c r="K81" s="416">
        <f t="shared" ref="K81:X81" si="6">SUBTOTAL(9,K6:K80)</f>
        <v>2270</v>
      </c>
      <c r="L81" s="416">
        <f t="shared" si="6"/>
        <v>18</v>
      </c>
      <c r="M81" s="417">
        <f t="shared" ref="M81:N81" si="7">SUBTOTAL(9,M6:M80)</f>
        <v>128</v>
      </c>
      <c r="N81" s="417">
        <f t="shared" si="7"/>
        <v>377</v>
      </c>
      <c r="O81" s="417">
        <f>SUBTOTAL(9,O6:O80)</f>
        <v>349</v>
      </c>
      <c r="P81" s="417">
        <f t="shared" si="6"/>
        <v>361</v>
      </c>
      <c r="Q81" s="417">
        <f t="shared" ref="Q81:V81" si="8">SUBTOTAL(9,Q6:Q80)</f>
        <v>129</v>
      </c>
      <c r="R81" s="417">
        <f t="shared" si="8"/>
        <v>43</v>
      </c>
      <c r="S81" s="417">
        <f t="shared" si="8"/>
        <v>45</v>
      </c>
      <c r="T81" s="417">
        <f t="shared" si="8"/>
        <v>72</v>
      </c>
      <c r="U81" s="417">
        <f t="shared" si="8"/>
        <v>59</v>
      </c>
      <c r="V81" s="417">
        <f t="shared" si="8"/>
        <v>74</v>
      </c>
      <c r="W81" s="417">
        <f t="shared" si="6"/>
        <v>214</v>
      </c>
      <c r="X81" s="417">
        <f t="shared" si="6"/>
        <v>401</v>
      </c>
      <c r="Y81" s="417">
        <f>SUBTOTAL(9,Y6:Y80)</f>
        <v>238</v>
      </c>
    </row>
    <row r="83" spans="1:26" s="260" customFormat="1">
      <c r="B83" s="261"/>
      <c r="C83" s="254"/>
      <c r="D83" s="254"/>
      <c r="E83" s="257"/>
      <c r="F83" s="257"/>
      <c r="H83" s="254"/>
      <c r="I83" s="254"/>
      <c r="J83" s="254"/>
      <c r="K83" s="262"/>
      <c r="L83" s="262"/>
      <c r="M83" s="262"/>
      <c r="N83" s="262"/>
      <c r="O83" s="263"/>
      <c r="P83" s="262"/>
      <c r="Q83" s="264"/>
      <c r="R83" s="265"/>
      <c r="S83" s="266"/>
      <c r="T83" s="267"/>
      <c r="U83" s="268"/>
      <c r="V83" s="269"/>
      <c r="W83" s="262"/>
      <c r="X83" s="270"/>
      <c r="Y83" s="271"/>
      <c r="Z83" s="254"/>
    </row>
    <row r="84" spans="1:26" s="260" customFormat="1">
      <c r="B84" s="261"/>
      <c r="C84" s="254"/>
      <c r="D84" s="254"/>
      <c r="E84" s="257"/>
      <c r="F84" s="257"/>
      <c r="H84" s="254"/>
      <c r="I84" s="254"/>
      <c r="J84" s="254"/>
      <c r="K84" s="262"/>
      <c r="L84" s="262"/>
      <c r="M84" s="272"/>
      <c r="N84" s="273"/>
      <c r="O84" s="263"/>
      <c r="P84" s="274"/>
      <c r="Q84" s="264"/>
      <c r="R84" s="265"/>
      <c r="S84" s="266"/>
      <c r="T84" s="267"/>
      <c r="U84" s="268"/>
      <c r="V84" s="269"/>
      <c r="W84" s="275"/>
      <c r="X84" s="270"/>
      <c r="Y84" s="271"/>
      <c r="Z84" s="254"/>
    </row>
    <row r="85" spans="1:26" s="260" customFormat="1">
      <c r="B85" s="261"/>
      <c r="C85" s="254"/>
      <c r="D85" s="254"/>
      <c r="E85" s="257"/>
      <c r="F85" s="257"/>
      <c r="H85" s="254"/>
      <c r="I85" s="254"/>
      <c r="J85" s="261"/>
      <c r="K85" s="276"/>
      <c r="L85" s="276"/>
      <c r="M85" s="277"/>
      <c r="N85" s="278"/>
      <c r="O85" s="279"/>
      <c r="P85" s="280"/>
      <c r="Q85" s="281"/>
      <c r="R85" s="282"/>
      <c r="S85" s="283"/>
      <c r="T85" s="284"/>
      <c r="U85" s="285"/>
      <c r="V85" s="286"/>
      <c r="W85" s="287"/>
      <c r="X85" s="288"/>
      <c r="Y85" s="289"/>
      <c r="Z85" s="254"/>
    </row>
    <row r="86" spans="1:26" s="260" customFormat="1">
      <c r="B86" s="261"/>
      <c r="C86" s="254"/>
      <c r="D86" s="254"/>
      <c r="E86" s="257"/>
      <c r="F86" s="257"/>
      <c r="H86" s="254"/>
      <c r="I86" s="254"/>
      <c r="J86" s="261"/>
      <c r="K86" s="276"/>
      <c r="L86" s="276"/>
      <c r="M86" s="277"/>
      <c r="N86" s="278"/>
      <c r="O86" s="279"/>
      <c r="P86" s="280"/>
      <c r="Q86" s="281"/>
      <c r="R86" s="282"/>
      <c r="S86" s="283"/>
      <c r="T86" s="284"/>
      <c r="U86" s="285"/>
      <c r="V86" s="286"/>
      <c r="W86" s="287"/>
      <c r="X86" s="288"/>
      <c r="Y86" s="289"/>
      <c r="Z86" s="254"/>
    </row>
    <row r="87" spans="1:26" s="260" customFormat="1">
      <c r="B87" s="261"/>
      <c r="C87" s="254"/>
      <c r="D87" s="254"/>
      <c r="E87" s="257"/>
      <c r="F87" s="257"/>
      <c r="H87" s="254"/>
      <c r="I87" s="254"/>
      <c r="J87" s="261"/>
      <c r="K87" s="276"/>
      <c r="L87" s="276"/>
      <c r="M87" s="277"/>
      <c r="N87" s="278"/>
      <c r="O87" s="279"/>
      <c r="P87" s="280"/>
      <c r="Q87" s="281"/>
      <c r="R87" s="282"/>
      <c r="S87" s="283"/>
      <c r="T87" s="284"/>
      <c r="U87" s="285"/>
      <c r="V87" s="286"/>
      <c r="W87" s="287"/>
      <c r="X87" s="288"/>
      <c r="Y87" s="289"/>
      <c r="Z87" s="254"/>
    </row>
    <row r="88" spans="1:26" s="260" customFormat="1">
      <c r="B88" s="261"/>
      <c r="C88" s="254"/>
      <c r="D88" s="254"/>
      <c r="E88" s="257"/>
      <c r="F88" s="257"/>
      <c r="H88" s="254"/>
      <c r="I88" s="254"/>
      <c r="J88" s="261"/>
      <c r="K88" s="276"/>
      <c r="L88" s="276"/>
      <c r="M88" s="277"/>
      <c r="N88" s="278"/>
      <c r="O88" s="279"/>
      <c r="P88" s="280"/>
      <c r="Q88" s="281"/>
      <c r="R88" s="282"/>
      <c r="S88" s="283"/>
      <c r="T88" s="284"/>
      <c r="U88" s="285"/>
      <c r="V88" s="286"/>
      <c r="W88" s="287"/>
      <c r="X88" s="288"/>
      <c r="Y88" s="289"/>
      <c r="Z88" s="254"/>
    </row>
    <row r="89" spans="1:26" s="260" customFormat="1">
      <c r="B89" s="261"/>
      <c r="C89" s="254"/>
      <c r="D89" s="254"/>
      <c r="E89" s="257"/>
      <c r="F89" s="257"/>
      <c r="H89" s="254"/>
      <c r="I89" s="254"/>
      <c r="J89" s="261"/>
      <c r="K89" s="276"/>
      <c r="L89" s="276"/>
      <c r="M89" s="277"/>
      <c r="N89" s="278"/>
      <c r="O89" s="279"/>
      <c r="P89" s="280"/>
      <c r="Q89" s="281"/>
      <c r="R89" s="282"/>
      <c r="S89" s="283"/>
      <c r="T89" s="284"/>
      <c r="U89" s="285"/>
      <c r="V89" s="286"/>
      <c r="W89" s="287"/>
      <c r="X89" s="288"/>
      <c r="Y89" s="289"/>
      <c r="Z89" s="254"/>
    </row>
    <row r="90" spans="1:26" s="260" customFormat="1">
      <c r="B90" s="261"/>
      <c r="C90" s="254"/>
      <c r="D90" s="254"/>
      <c r="E90" s="257"/>
      <c r="F90" s="257"/>
      <c r="H90" s="254"/>
      <c r="I90" s="254"/>
      <c r="J90" s="261"/>
      <c r="K90" s="276"/>
      <c r="L90" s="276"/>
      <c r="M90" s="277"/>
      <c r="N90" s="278"/>
      <c r="O90" s="279"/>
      <c r="P90" s="280"/>
      <c r="Q90" s="281"/>
      <c r="R90" s="282"/>
      <c r="S90" s="283"/>
      <c r="T90" s="284"/>
      <c r="U90" s="285"/>
      <c r="V90" s="286"/>
      <c r="W90" s="287"/>
      <c r="X90" s="288"/>
      <c r="Y90" s="289"/>
      <c r="Z90" s="254"/>
    </row>
    <row r="91" spans="1:26" s="260" customFormat="1">
      <c r="B91" s="261"/>
      <c r="C91" s="254"/>
      <c r="D91" s="254"/>
      <c r="E91" s="257"/>
      <c r="F91" s="257"/>
      <c r="H91" s="254"/>
      <c r="I91" s="254"/>
      <c r="J91" s="261"/>
      <c r="K91" s="276"/>
      <c r="L91" s="276"/>
      <c r="M91" s="277"/>
      <c r="N91" s="278"/>
      <c r="O91" s="279"/>
      <c r="P91" s="280"/>
      <c r="Q91" s="281"/>
      <c r="R91" s="282"/>
      <c r="S91" s="283"/>
      <c r="T91" s="284"/>
      <c r="U91" s="285"/>
      <c r="V91" s="286"/>
      <c r="W91" s="287"/>
      <c r="X91" s="288"/>
      <c r="Y91" s="289"/>
      <c r="Z91" s="254"/>
    </row>
    <row r="92" spans="1:26" s="260" customFormat="1">
      <c r="B92" s="261"/>
      <c r="C92" s="254"/>
      <c r="D92" s="254"/>
      <c r="E92" s="257"/>
      <c r="F92" s="257"/>
      <c r="H92" s="254"/>
      <c r="I92" s="254"/>
      <c r="J92" s="261"/>
      <c r="K92" s="276"/>
      <c r="L92" s="276"/>
      <c r="M92" s="277"/>
      <c r="N92" s="278"/>
      <c r="O92" s="279"/>
      <c r="P92" s="280"/>
      <c r="Q92" s="281"/>
      <c r="R92" s="282"/>
      <c r="S92" s="283"/>
      <c r="T92" s="284"/>
      <c r="U92" s="285"/>
      <c r="V92" s="286"/>
      <c r="W92" s="287"/>
      <c r="X92" s="288"/>
      <c r="Y92" s="289"/>
      <c r="Z92" s="254"/>
    </row>
    <row r="93" spans="1:26" s="260" customFormat="1">
      <c r="B93" s="261"/>
      <c r="C93" s="254"/>
      <c r="D93" s="254"/>
      <c r="E93" s="257"/>
      <c r="F93" s="257"/>
      <c r="H93" s="254"/>
      <c r="I93" s="254"/>
      <c r="J93" s="261"/>
      <c r="K93" s="276"/>
      <c r="L93" s="276"/>
      <c r="M93" s="277"/>
      <c r="N93" s="278"/>
      <c r="O93" s="279"/>
      <c r="P93" s="280"/>
      <c r="Q93" s="281"/>
      <c r="R93" s="282"/>
      <c r="S93" s="283"/>
      <c r="T93" s="284"/>
      <c r="U93" s="285"/>
      <c r="V93" s="286"/>
      <c r="W93" s="287"/>
      <c r="X93" s="288"/>
      <c r="Y93" s="289"/>
      <c r="Z93" s="254"/>
    </row>
    <row r="94" spans="1:26" s="260" customFormat="1">
      <c r="B94" s="261"/>
      <c r="C94" s="254"/>
      <c r="D94" s="254"/>
      <c r="E94" s="257"/>
      <c r="F94" s="257"/>
      <c r="H94" s="254"/>
      <c r="I94" s="254"/>
      <c r="J94" s="261"/>
      <c r="K94" s="276"/>
      <c r="L94" s="276"/>
      <c r="M94" s="277"/>
      <c r="N94" s="278"/>
      <c r="O94" s="279"/>
      <c r="P94" s="280"/>
      <c r="Q94" s="281"/>
      <c r="R94" s="282"/>
      <c r="S94" s="283"/>
      <c r="T94" s="284"/>
      <c r="U94" s="285"/>
      <c r="V94" s="286"/>
      <c r="W94" s="287"/>
      <c r="X94" s="288"/>
      <c r="Y94" s="289"/>
      <c r="Z94" s="254"/>
    </row>
    <row r="95" spans="1:26" s="260" customFormat="1">
      <c r="B95" s="261"/>
      <c r="C95" s="254"/>
      <c r="D95" s="254"/>
      <c r="E95" s="257"/>
      <c r="F95" s="257"/>
      <c r="H95" s="254"/>
      <c r="I95" s="254"/>
      <c r="J95" s="261"/>
      <c r="K95" s="276"/>
      <c r="L95" s="276"/>
      <c r="M95" s="277"/>
      <c r="N95" s="278"/>
      <c r="O95" s="279"/>
      <c r="P95" s="280"/>
      <c r="Q95" s="281"/>
      <c r="R95" s="282"/>
      <c r="S95" s="283"/>
      <c r="T95" s="284"/>
      <c r="U95" s="285"/>
      <c r="V95" s="286"/>
      <c r="W95" s="287"/>
      <c r="X95" s="288"/>
      <c r="Y95" s="289"/>
      <c r="Z95" s="254"/>
    </row>
    <row r="96" spans="1:26" s="260" customFormat="1">
      <c r="B96" s="261"/>
      <c r="C96" s="254"/>
      <c r="D96" s="254"/>
      <c r="E96" s="257"/>
      <c r="F96" s="257"/>
      <c r="H96" s="254"/>
      <c r="I96" s="254"/>
      <c r="J96" s="261"/>
      <c r="K96" s="276"/>
      <c r="L96" s="276"/>
      <c r="M96" s="277"/>
      <c r="N96" s="278"/>
      <c r="O96" s="279"/>
      <c r="P96" s="280"/>
      <c r="Q96" s="281"/>
      <c r="R96" s="282"/>
      <c r="S96" s="283"/>
      <c r="T96" s="284"/>
      <c r="U96" s="285"/>
      <c r="V96" s="286"/>
      <c r="W96" s="287"/>
      <c r="X96" s="288"/>
      <c r="Y96" s="289"/>
      <c r="Z96" s="254"/>
    </row>
    <row r="97" spans="2:26" s="260" customFormat="1">
      <c r="B97" s="261"/>
      <c r="C97" s="254"/>
      <c r="D97" s="254"/>
      <c r="E97" s="257"/>
      <c r="F97" s="257"/>
      <c r="H97" s="254"/>
      <c r="I97" s="254"/>
      <c r="J97" s="261"/>
      <c r="K97" s="276"/>
      <c r="L97" s="276"/>
      <c r="M97" s="277"/>
      <c r="N97" s="278"/>
      <c r="O97" s="279"/>
      <c r="P97" s="280"/>
      <c r="Q97" s="281"/>
      <c r="R97" s="282"/>
      <c r="S97" s="283"/>
      <c r="T97" s="284"/>
      <c r="U97" s="285"/>
      <c r="V97" s="286"/>
      <c r="W97" s="287"/>
      <c r="X97" s="288"/>
      <c r="Y97" s="289"/>
      <c r="Z97" s="254"/>
    </row>
    <row r="98" spans="2:26" s="260" customFormat="1">
      <c r="B98" s="261"/>
      <c r="C98" s="254"/>
      <c r="D98" s="254"/>
      <c r="E98" s="257"/>
      <c r="F98" s="257"/>
      <c r="H98" s="254"/>
      <c r="I98" s="254"/>
      <c r="J98" s="261"/>
      <c r="K98" s="276"/>
      <c r="L98" s="276"/>
      <c r="M98" s="277"/>
      <c r="N98" s="278"/>
      <c r="O98" s="279"/>
      <c r="P98" s="280"/>
      <c r="Q98" s="281"/>
      <c r="R98" s="282"/>
      <c r="S98" s="283"/>
      <c r="T98" s="284"/>
      <c r="U98" s="285"/>
      <c r="V98" s="286"/>
      <c r="W98" s="287"/>
      <c r="X98" s="288"/>
      <c r="Y98" s="289"/>
      <c r="Z98" s="254"/>
    </row>
    <row r="99" spans="2:26" s="260" customFormat="1">
      <c r="B99" s="261"/>
      <c r="C99" s="254"/>
      <c r="D99" s="254"/>
      <c r="E99" s="257"/>
      <c r="F99" s="257"/>
      <c r="H99" s="254"/>
      <c r="I99" s="254"/>
      <c r="J99" s="254"/>
      <c r="K99" s="262"/>
      <c r="L99" s="262"/>
      <c r="M99" s="290"/>
      <c r="N99" s="291"/>
      <c r="O99" s="292"/>
      <c r="P99" s="293"/>
      <c r="Q99" s="294"/>
      <c r="R99" s="295"/>
      <c r="S99" s="296"/>
      <c r="T99" s="297"/>
      <c r="U99" s="298"/>
      <c r="V99" s="299"/>
      <c r="W99" s="300"/>
      <c r="X99" s="301"/>
      <c r="Y99" s="302"/>
      <c r="Z99" s="254"/>
    </row>
    <row r="100" spans="2:26" s="260" customFormat="1">
      <c r="B100" s="261"/>
      <c r="C100" s="254"/>
      <c r="D100" s="254"/>
      <c r="E100" s="257"/>
      <c r="F100" s="257"/>
      <c r="H100" s="254"/>
      <c r="I100" s="254"/>
      <c r="J100" s="253"/>
      <c r="K100" s="262"/>
      <c r="L100" s="262"/>
      <c r="M100" s="290"/>
      <c r="N100" s="291"/>
      <c r="O100" s="292"/>
      <c r="P100" s="293"/>
      <c r="Q100" s="294"/>
      <c r="R100" s="295"/>
      <c r="S100" s="296"/>
      <c r="T100" s="297"/>
      <c r="U100" s="298"/>
      <c r="V100" s="299"/>
      <c r="W100" s="300"/>
      <c r="X100" s="301"/>
      <c r="Y100" s="302"/>
      <c r="Z100" s="254"/>
    </row>
    <row r="101" spans="2:26" s="260" customFormat="1">
      <c r="B101" s="261"/>
      <c r="C101" s="254"/>
      <c r="D101" s="254"/>
      <c r="E101" s="257"/>
      <c r="F101" s="257"/>
      <c r="H101" s="254"/>
      <c r="I101" s="254"/>
      <c r="J101" s="254"/>
      <c r="K101" s="262"/>
      <c r="L101" s="262"/>
      <c r="M101" s="290"/>
      <c r="N101" s="291"/>
      <c r="O101" s="292"/>
      <c r="P101" s="293"/>
      <c r="Q101" s="294"/>
      <c r="R101" s="295"/>
      <c r="S101" s="296"/>
      <c r="T101" s="297"/>
      <c r="U101" s="298"/>
      <c r="V101" s="299"/>
      <c r="W101" s="300"/>
      <c r="X101" s="301"/>
      <c r="Y101" s="302"/>
      <c r="Z101" s="254"/>
    </row>
    <row r="102" spans="2:26" s="260" customFormat="1">
      <c r="B102" s="261"/>
      <c r="C102" s="254"/>
      <c r="D102" s="254"/>
      <c r="E102" s="257"/>
      <c r="F102" s="257"/>
      <c r="H102" s="254"/>
      <c r="I102" s="254"/>
      <c r="J102" s="254"/>
      <c r="K102" s="262"/>
      <c r="L102" s="262"/>
      <c r="M102" s="290"/>
      <c r="N102" s="291"/>
      <c r="O102" s="292"/>
      <c r="P102" s="293"/>
      <c r="Q102" s="294"/>
      <c r="R102" s="295"/>
      <c r="S102" s="296"/>
      <c r="T102" s="297"/>
      <c r="U102" s="298"/>
      <c r="V102" s="299"/>
      <c r="W102" s="300"/>
      <c r="X102" s="301"/>
      <c r="Y102" s="302"/>
      <c r="Z102" s="254"/>
    </row>
    <row r="103" spans="2:26" s="260" customFormat="1">
      <c r="B103" s="261"/>
      <c r="C103" s="254"/>
      <c r="D103" s="254"/>
      <c r="E103" s="257"/>
      <c r="F103" s="257"/>
      <c r="H103" s="254"/>
      <c r="I103" s="254"/>
      <c r="J103" s="254"/>
      <c r="K103" s="262"/>
      <c r="L103" s="262"/>
      <c r="M103" s="290"/>
      <c r="N103" s="291"/>
      <c r="O103" s="292"/>
      <c r="P103" s="293"/>
      <c r="Q103" s="294"/>
      <c r="R103" s="295"/>
      <c r="S103" s="296"/>
      <c r="T103" s="297"/>
      <c r="U103" s="298"/>
      <c r="V103" s="299"/>
      <c r="W103" s="300"/>
      <c r="X103" s="301"/>
      <c r="Y103" s="302"/>
      <c r="Z103" s="254"/>
    </row>
    <row r="104" spans="2:26" s="260" customFormat="1">
      <c r="B104" s="261"/>
      <c r="C104" s="254"/>
      <c r="D104" s="254"/>
      <c r="E104" s="257"/>
      <c r="F104" s="257"/>
      <c r="H104" s="254"/>
      <c r="I104" s="254"/>
      <c r="J104" s="254"/>
      <c r="K104" s="262"/>
      <c r="L104" s="262"/>
      <c r="M104" s="290"/>
      <c r="N104" s="291"/>
      <c r="O104" s="292"/>
      <c r="P104" s="293"/>
      <c r="Q104" s="294"/>
      <c r="R104" s="295"/>
      <c r="S104" s="296"/>
      <c r="T104" s="297"/>
      <c r="U104" s="298"/>
      <c r="V104" s="299"/>
      <c r="W104" s="300"/>
      <c r="X104" s="301"/>
      <c r="Y104" s="302"/>
      <c r="Z104" s="254"/>
    </row>
    <row r="105" spans="2:26" s="260" customFormat="1">
      <c r="B105" s="261"/>
      <c r="C105" s="254"/>
      <c r="D105" s="254"/>
      <c r="E105" s="257"/>
      <c r="F105" s="257"/>
      <c r="H105" s="254"/>
      <c r="I105" s="254"/>
      <c r="J105" s="254"/>
      <c r="K105" s="262"/>
      <c r="L105" s="262"/>
      <c r="M105" s="290"/>
      <c r="N105" s="291"/>
      <c r="O105" s="292"/>
      <c r="P105" s="293"/>
      <c r="Q105" s="294"/>
      <c r="R105" s="295"/>
      <c r="S105" s="296"/>
      <c r="T105" s="297"/>
      <c r="U105" s="298"/>
      <c r="V105" s="299"/>
      <c r="W105" s="300"/>
      <c r="X105" s="301"/>
      <c r="Y105" s="302"/>
      <c r="Z105" s="254"/>
    </row>
    <row r="106" spans="2:26" s="260" customFormat="1">
      <c r="B106" s="261"/>
      <c r="C106" s="254"/>
      <c r="D106" s="254"/>
      <c r="E106" s="257"/>
      <c r="F106" s="257"/>
      <c r="H106" s="254"/>
      <c r="I106" s="254"/>
      <c r="J106" s="254"/>
      <c r="K106" s="262"/>
      <c r="L106" s="262"/>
      <c r="M106" s="290"/>
      <c r="N106" s="291"/>
      <c r="O106" s="292"/>
      <c r="P106" s="293"/>
      <c r="Q106" s="294"/>
      <c r="R106" s="295"/>
      <c r="S106" s="296"/>
      <c r="T106" s="297"/>
      <c r="U106" s="298"/>
      <c r="V106" s="299"/>
      <c r="W106" s="300"/>
      <c r="X106" s="301"/>
      <c r="Y106" s="302"/>
      <c r="Z106" s="254"/>
    </row>
  </sheetData>
  <mergeCells count="41">
    <mergeCell ref="Y2:Y3"/>
    <mergeCell ref="O2:O3"/>
    <mergeCell ref="V2:V3"/>
    <mergeCell ref="Y55:Y56"/>
    <mergeCell ref="Q2:Q3"/>
    <mergeCell ref="T2:T3"/>
    <mergeCell ref="X2:X3"/>
    <mergeCell ref="S2:S3"/>
    <mergeCell ref="U2:U3"/>
    <mergeCell ref="D48:D49"/>
    <mergeCell ref="A55:A56"/>
    <mergeCell ref="B55:B56"/>
    <mergeCell ref="C55:C56"/>
    <mergeCell ref="D55:D56"/>
    <mergeCell ref="G55:G56"/>
    <mergeCell ref="H55:H56"/>
    <mergeCell ref="J55:J56"/>
    <mergeCell ref="X55:X56"/>
    <mergeCell ref="S55:S56"/>
    <mergeCell ref="R55:R56"/>
    <mergeCell ref="U55:U56"/>
    <mergeCell ref="Q55:Q56"/>
    <mergeCell ref="O55:O56"/>
    <mergeCell ref="V55:V56"/>
    <mergeCell ref="T55:T56"/>
    <mergeCell ref="M2:M3"/>
    <mergeCell ref="N2:N3"/>
    <mergeCell ref="W2:W3"/>
    <mergeCell ref="A1:Y1"/>
    <mergeCell ref="R2:R3"/>
    <mergeCell ref="A2:A3"/>
    <mergeCell ref="B2:B3"/>
    <mergeCell ref="C2:C3"/>
    <mergeCell ref="D2:D3"/>
    <mergeCell ref="E2:E3"/>
    <mergeCell ref="F2:F3"/>
    <mergeCell ref="G2:I2"/>
    <mergeCell ref="J2:J3"/>
    <mergeCell ref="K2:K3"/>
    <mergeCell ref="L2:L3"/>
    <mergeCell ref="P2:P3"/>
  </mergeCells>
  <printOptions horizontalCentered="1"/>
  <pageMargins left="0.19685039370078741" right="0.19685039370078741" top="0.39370078740157483" bottom="0.19685039370078741" header="0.31496062992125984" footer="0.31496062992125984"/>
  <pageSetup paperSize="9" scale="68" orientation="landscape" r:id="rId1"/>
  <headerFooter>
    <oddFooter>&amp;C&amp;P/&amp;N</oddFooter>
  </headerFooter>
  <rowBreaks count="2" manualBreakCount="2">
    <brk id="69" max="24" man="1"/>
    <brk id="73" max="2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Z158"/>
  <sheetViews>
    <sheetView view="pageBreakPreview" topLeftCell="B1" zoomScaleNormal="100" zoomScaleSheetLayoutView="100" workbookViewId="0">
      <pane ySplit="3" topLeftCell="A88" activePane="bottomLeft" state="frozen"/>
      <selection pane="bottomLeft" activeCell="E4" sqref="E1:E1048576"/>
    </sheetView>
  </sheetViews>
  <sheetFormatPr defaultColWidth="9" defaultRowHeight="16.5"/>
  <cols>
    <col min="1" max="1" width="8.625" style="118" hidden="1" customWidth="1"/>
    <col min="2" max="2" width="7" style="118" customWidth="1"/>
    <col min="3" max="3" width="9.75" style="235" hidden="1" customWidth="1"/>
    <col min="4" max="4" width="27.375" style="236" customWidth="1"/>
    <col min="5" max="5" width="16.375" style="237" hidden="1" customWidth="1"/>
    <col min="6" max="6" width="56.125" style="237" customWidth="1"/>
    <col min="7" max="7" width="79.25" style="237" customWidth="1"/>
    <col min="8" max="8" width="5.125" style="224" hidden="1" customWidth="1"/>
    <col min="9" max="9" width="4.875" style="224" hidden="1" customWidth="1"/>
    <col min="10" max="10" width="8.875" style="236" hidden="1" customWidth="1"/>
    <col min="11" max="11" width="8.75" style="224" customWidth="1"/>
    <col min="12" max="12" width="10.875" style="238" bestFit="1" customWidth="1"/>
    <col min="13" max="13" width="12.875" style="224" hidden="1" customWidth="1"/>
    <col min="14" max="14" width="12.625" style="224" hidden="1" customWidth="1"/>
    <col min="15" max="15" width="12.625" style="239" hidden="1" customWidth="1"/>
    <col min="16" max="16" width="11.375" style="240" hidden="1" customWidth="1"/>
    <col min="17" max="17" width="12.25" style="250" hidden="1" customWidth="1"/>
    <col min="18" max="18" width="11.375" style="242" hidden="1" customWidth="1"/>
    <col min="19" max="19" width="11.375" style="224" hidden="1" customWidth="1"/>
    <col min="20" max="20" width="11.375" style="243" hidden="1" customWidth="1"/>
    <col min="21" max="21" width="8.25" style="244" hidden="1" customWidth="1"/>
    <col min="22" max="22" width="10.125" style="245" hidden="1" customWidth="1"/>
    <col min="23" max="23" width="11.375" style="246" hidden="1" customWidth="1"/>
    <col min="24" max="24" width="11.125" style="247" hidden="1" customWidth="1"/>
    <col min="25" max="25" width="11.375" style="248" hidden="1" customWidth="1"/>
    <col min="26" max="26" width="11.375" style="249" hidden="1" customWidth="1"/>
    <col min="27" max="27" width="14.75" style="250" hidden="1" customWidth="1"/>
    <col min="28" max="28" width="9" style="224" customWidth="1"/>
    <col min="29" max="16384" width="9" style="224"/>
  </cols>
  <sheetData>
    <row r="1" spans="1:27" ht="47.25" customHeight="1">
      <c r="A1" s="650" t="s">
        <v>1256</v>
      </c>
      <c r="B1" s="650"/>
      <c r="C1" s="650"/>
      <c r="D1" s="650"/>
      <c r="E1" s="650"/>
      <c r="F1" s="650"/>
      <c r="G1" s="650"/>
      <c r="H1" s="650"/>
      <c r="I1" s="650"/>
      <c r="J1" s="650"/>
      <c r="K1" s="650"/>
      <c r="L1" s="650"/>
      <c r="M1" s="650"/>
      <c r="N1" s="650"/>
      <c r="O1" s="650"/>
      <c r="P1" s="650"/>
      <c r="Q1" s="650"/>
      <c r="R1" s="650"/>
      <c r="S1" s="650"/>
      <c r="T1" s="650"/>
      <c r="U1" s="650"/>
      <c r="V1" s="650"/>
      <c r="W1" s="650"/>
      <c r="X1" s="650"/>
      <c r="Y1" s="650"/>
      <c r="Z1" s="650"/>
      <c r="AA1" s="650"/>
    </row>
    <row r="2" spans="1:27" ht="29.1" customHeight="1">
      <c r="A2" s="651" t="s">
        <v>350</v>
      </c>
      <c r="B2" s="652" t="s">
        <v>0</v>
      </c>
      <c r="C2" s="654" t="s">
        <v>12</v>
      </c>
      <c r="D2" s="654" t="s">
        <v>11</v>
      </c>
      <c r="E2" s="654" t="s">
        <v>13</v>
      </c>
      <c r="F2" s="655" t="s">
        <v>1382</v>
      </c>
      <c r="G2" s="622" t="s">
        <v>1532</v>
      </c>
      <c r="H2" s="654" t="s">
        <v>14</v>
      </c>
      <c r="I2" s="654"/>
      <c r="J2" s="654"/>
      <c r="K2" s="654" t="s">
        <v>1</v>
      </c>
      <c r="L2" s="654" t="s">
        <v>117</v>
      </c>
      <c r="M2" s="649" t="s">
        <v>9</v>
      </c>
      <c r="N2" s="649" t="s">
        <v>1383</v>
      </c>
      <c r="O2" s="649" t="s">
        <v>6</v>
      </c>
      <c r="P2" s="649" t="s">
        <v>5</v>
      </c>
      <c r="Q2" s="649" t="s">
        <v>314</v>
      </c>
      <c r="R2" s="649" t="s">
        <v>4</v>
      </c>
      <c r="S2" s="649" t="s">
        <v>1213</v>
      </c>
      <c r="T2" s="649" t="s">
        <v>7</v>
      </c>
      <c r="U2" s="649" t="s">
        <v>318</v>
      </c>
      <c r="V2" s="649" t="s">
        <v>316</v>
      </c>
      <c r="W2" s="649" t="s">
        <v>10</v>
      </c>
      <c r="X2" s="649" t="s">
        <v>315</v>
      </c>
      <c r="Y2" s="649" t="s">
        <v>8</v>
      </c>
      <c r="Z2" s="649" t="s">
        <v>317</v>
      </c>
      <c r="AA2" s="649" t="s">
        <v>313</v>
      </c>
    </row>
    <row r="3" spans="1:27" ht="20.45" customHeight="1">
      <c r="A3" s="651"/>
      <c r="B3" s="653"/>
      <c r="C3" s="654"/>
      <c r="D3" s="654"/>
      <c r="E3" s="654"/>
      <c r="F3" s="655"/>
      <c r="G3" s="622"/>
      <c r="H3" s="120" t="s">
        <v>16</v>
      </c>
      <c r="I3" s="120" t="s">
        <v>15</v>
      </c>
      <c r="J3" s="120" t="s">
        <v>17</v>
      </c>
      <c r="K3" s="654"/>
      <c r="L3" s="654"/>
      <c r="M3" s="649"/>
      <c r="N3" s="649"/>
      <c r="O3" s="649"/>
      <c r="P3" s="649"/>
      <c r="Q3" s="649"/>
      <c r="R3" s="649"/>
      <c r="S3" s="649"/>
      <c r="T3" s="649"/>
      <c r="U3" s="649"/>
      <c r="V3" s="649"/>
      <c r="W3" s="649"/>
      <c r="X3" s="649"/>
      <c r="Y3" s="649"/>
      <c r="Z3" s="649"/>
      <c r="AA3" s="649"/>
    </row>
    <row r="4" spans="1:27">
      <c r="A4" s="203"/>
      <c r="B4" s="121"/>
      <c r="C4" s="121"/>
      <c r="D4" s="121"/>
      <c r="E4" s="121"/>
      <c r="F4" s="121"/>
      <c r="G4" s="121"/>
      <c r="H4" s="121"/>
      <c r="I4" s="121"/>
      <c r="J4" s="121"/>
      <c r="K4" s="121"/>
      <c r="L4" s="121"/>
      <c r="M4" s="122"/>
      <c r="N4" s="122"/>
      <c r="O4" s="123"/>
      <c r="P4" s="124"/>
      <c r="Q4" s="125"/>
      <c r="R4" s="120"/>
      <c r="S4" s="122"/>
      <c r="T4" s="126"/>
      <c r="U4" s="127"/>
      <c r="V4" s="128"/>
      <c r="W4" s="129"/>
      <c r="X4" s="130"/>
      <c r="Y4" s="131"/>
      <c r="Z4" s="132"/>
      <c r="AA4" s="125"/>
    </row>
    <row r="5" spans="1:27" s="225" customFormat="1">
      <c r="A5" s="197"/>
      <c r="B5" s="120" t="s">
        <v>119</v>
      </c>
      <c r="C5" s="663" t="s">
        <v>24</v>
      </c>
      <c r="D5" s="664"/>
      <c r="E5" s="664"/>
      <c r="F5" s="665"/>
      <c r="G5" s="120"/>
      <c r="H5" s="120"/>
      <c r="I5" s="120"/>
      <c r="J5" s="120"/>
      <c r="K5" s="120"/>
      <c r="L5" s="139">
        <f>SUBTOTAL(9,L6:L7)</f>
        <v>19</v>
      </c>
      <c r="M5" s="139"/>
      <c r="N5" s="139"/>
      <c r="O5" s="133"/>
      <c r="P5" s="133"/>
      <c r="Q5" s="133"/>
      <c r="R5" s="133"/>
      <c r="S5" s="133"/>
      <c r="T5" s="133"/>
      <c r="U5" s="418"/>
      <c r="V5" s="133"/>
      <c r="W5" s="133"/>
      <c r="X5" s="133"/>
      <c r="Y5" s="133"/>
      <c r="Z5" s="418"/>
      <c r="AA5" s="133"/>
    </row>
    <row r="6" spans="1:27" ht="33" customHeight="1">
      <c r="A6" s="203"/>
      <c r="B6" s="121"/>
      <c r="C6" s="656" t="s">
        <v>1396</v>
      </c>
      <c r="D6" s="657"/>
      <c r="E6" s="657"/>
      <c r="F6" s="658"/>
      <c r="G6" s="121"/>
      <c r="H6" s="121"/>
      <c r="I6" s="121"/>
      <c r="J6" s="121"/>
      <c r="K6" s="121"/>
      <c r="L6" s="121"/>
      <c r="M6" s="122"/>
      <c r="N6" s="122"/>
      <c r="O6" s="123"/>
      <c r="P6" s="124"/>
      <c r="Q6" s="125"/>
      <c r="R6" s="120"/>
      <c r="S6" s="122"/>
      <c r="T6" s="126"/>
      <c r="U6" s="127"/>
      <c r="V6" s="128"/>
      <c r="W6" s="129"/>
      <c r="X6" s="130"/>
      <c r="Y6" s="131"/>
      <c r="Z6" s="132"/>
      <c r="AA6" s="125"/>
    </row>
    <row r="7" spans="1:27" s="227" customFormat="1" ht="220.5">
      <c r="A7" s="226"/>
      <c r="B7" s="134">
        <f>MAX($B$1:B6)+1</f>
        <v>1</v>
      </c>
      <c r="C7" s="167"/>
      <c r="D7" s="167" t="s">
        <v>163</v>
      </c>
      <c r="E7" s="144" t="s">
        <v>299</v>
      </c>
      <c r="F7" s="144" t="s">
        <v>352</v>
      </c>
      <c r="G7" s="167" t="s">
        <v>1258</v>
      </c>
      <c r="H7" s="134" t="s">
        <v>91</v>
      </c>
      <c r="I7" s="134" t="s">
        <v>91</v>
      </c>
      <c r="J7" s="134" t="s">
        <v>353</v>
      </c>
      <c r="K7" s="134" t="s">
        <v>93</v>
      </c>
      <c r="L7" s="136">
        <f t="shared" ref="L7:L38" si="0">SUM(M7:AA7)</f>
        <v>19</v>
      </c>
      <c r="M7" s="419"/>
      <c r="N7" s="136">
        <v>4</v>
      </c>
      <c r="O7" s="420">
        <v>9</v>
      </c>
      <c r="P7" s="421"/>
      <c r="Q7" s="422"/>
      <c r="R7" s="177"/>
      <c r="S7" s="419"/>
      <c r="T7" s="423"/>
      <c r="U7" s="424"/>
      <c r="V7" s="425"/>
      <c r="W7" s="426"/>
      <c r="X7" s="427"/>
      <c r="Y7" s="137">
        <v>2</v>
      </c>
      <c r="Z7" s="428"/>
      <c r="AA7" s="138">
        <f>3+1</f>
        <v>4</v>
      </c>
    </row>
    <row r="8" spans="1:27" s="229" customFormat="1">
      <c r="A8" s="228"/>
      <c r="B8" s="175" t="s">
        <v>121</v>
      </c>
      <c r="C8" s="663" t="s">
        <v>26</v>
      </c>
      <c r="D8" s="664"/>
      <c r="E8" s="664"/>
      <c r="F8" s="665"/>
      <c r="G8" s="429"/>
      <c r="H8" s="120"/>
      <c r="I8" s="120"/>
      <c r="J8" s="120"/>
      <c r="K8" s="120"/>
      <c r="L8" s="139">
        <f t="shared" si="0"/>
        <v>0</v>
      </c>
      <c r="M8" s="139"/>
      <c r="N8" s="139"/>
      <c r="O8" s="139"/>
      <c r="P8" s="139"/>
      <c r="Q8" s="139"/>
      <c r="R8" s="139"/>
      <c r="S8" s="139"/>
      <c r="T8" s="139"/>
      <c r="U8" s="139"/>
      <c r="V8" s="139"/>
      <c r="W8" s="139"/>
      <c r="X8" s="139"/>
      <c r="Y8" s="139"/>
      <c r="Z8" s="139"/>
      <c r="AA8" s="139"/>
    </row>
    <row r="9" spans="1:27">
      <c r="A9" s="199"/>
      <c r="B9" s="140"/>
      <c r="C9" s="141" t="s">
        <v>300</v>
      </c>
      <c r="D9" s="142"/>
      <c r="E9" s="142"/>
      <c r="F9" s="143"/>
      <c r="G9" s="144"/>
      <c r="H9" s="134"/>
      <c r="I9" s="134"/>
      <c r="J9" s="134"/>
      <c r="K9" s="134"/>
      <c r="L9" s="136">
        <f t="shared" si="0"/>
        <v>0</v>
      </c>
      <c r="M9" s="145"/>
      <c r="N9" s="145"/>
      <c r="O9" s="146"/>
      <c r="P9" s="147"/>
      <c r="Q9" s="148"/>
      <c r="R9" s="149"/>
      <c r="S9" s="150"/>
      <c r="T9" s="151"/>
      <c r="U9" s="152"/>
      <c r="V9" s="153"/>
      <c r="W9" s="154"/>
      <c r="X9" s="155"/>
      <c r="Y9" s="156"/>
      <c r="Z9" s="157"/>
      <c r="AA9" s="148"/>
    </row>
    <row r="10" spans="1:27" s="227" customFormat="1" ht="258" customHeight="1">
      <c r="A10" s="230"/>
      <c r="B10" s="134">
        <f>MAX($B$1:B9)+1</f>
        <v>2</v>
      </c>
      <c r="C10" s="178"/>
      <c r="D10" s="179" t="s">
        <v>337</v>
      </c>
      <c r="E10" s="167"/>
      <c r="F10" s="144" t="s">
        <v>373</v>
      </c>
      <c r="G10" s="144" t="s">
        <v>1259</v>
      </c>
      <c r="H10" s="180"/>
      <c r="I10" s="178"/>
      <c r="J10" s="178"/>
      <c r="K10" s="134" t="s">
        <v>93</v>
      </c>
      <c r="L10" s="136">
        <f t="shared" si="0"/>
        <v>9</v>
      </c>
      <c r="M10" s="144"/>
      <c r="N10" s="144"/>
      <c r="O10" s="146"/>
      <c r="P10" s="147"/>
      <c r="Q10" s="148">
        <v>1</v>
      </c>
      <c r="R10" s="149"/>
      <c r="S10" s="150"/>
      <c r="T10" s="151">
        <v>6</v>
      </c>
      <c r="U10" s="152"/>
      <c r="V10" s="153"/>
      <c r="W10" s="154"/>
      <c r="X10" s="155"/>
      <c r="Y10" s="156">
        <v>2</v>
      </c>
      <c r="Z10" s="157"/>
      <c r="AA10" s="148"/>
    </row>
    <row r="11" spans="1:27" s="227" customFormat="1" ht="192" customHeight="1">
      <c r="A11" s="230"/>
      <c r="B11" s="134">
        <f>MAX($B$1:B10)+1</f>
        <v>3</v>
      </c>
      <c r="C11" s="178"/>
      <c r="D11" s="179" t="s">
        <v>324</v>
      </c>
      <c r="E11" s="167"/>
      <c r="F11" s="144" t="s">
        <v>1220</v>
      </c>
      <c r="G11" s="144" t="s">
        <v>1260</v>
      </c>
      <c r="H11" s="180"/>
      <c r="I11" s="178"/>
      <c r="J11" s="178"/>
      <c r="K11" s="134" t="s">
        <v>93</v>
      </c>
      <c r="L11" s="136">
        <f t="shared" si="0"/>
        <v>2</v>
      </c>
      <c r="M11" s="144"/>
      <c r="N11" s="144"/>
      <c r="O11" s="146"/>
      <c r="P11" s="147"/>
      <c r="Q11" s="148"/>
      <c r="R11" s="149"/>
      <c r="S11" s="150"/>
      <c r="T11" s="151"/>
      <c r="U11" s="152"/>
      <c r="V11" s="153"/>
      <c r="W11" s="154"/>
      <c r="X11" s="155"/>
      <c r="Y11" s="156"/>
      <c r="Z11" s="157"/>
      <c r="AA11" s="148">
        <f>1+1</f>
        <v>2</v>
      </c>
    </row>
    <row r="12" spans="1:27" s="227" customFormat="1" ht="362.25">
      <c r="A12" s="230"/>
      <c r="B12" s="134">
        <f>MAX($B$1:B11)+1</f>
        <v>4</v>
      </c>
      <c r="C12" s="178"/>
      <c r="D12" s="179" t="s">
        <v>338</v>
      </c>
      <c r="E12" s="167" t="s">
        <v>301</v>
      </c>
      <c r="F12" s="159" t="s">
        <v>1221</v>
      </c>
      <c r="G12" s="159" t="s">
        <v>1261</v>
      </c>
      <c r="H12" s="180" t="s">
        <v>91</v>
      </c>
      <c r="I12" s="178"/>
      <c r="J12" s="178"/>
      <c r="K12" s="134" t="s">
        <v>93</v>
      </c>
      <c r="L12" s="136">
        <f t="shared" si="0"/>
        <v>8</v>
      </c>
      <c r="M12" s="144"/>
      <c r="N12" s="144"/>
      <c r="O12" s="146"/>
      <c r="P12" s="147"/>
      <c r="Q12" s="148">
        <v>1</v>
      </c>
      <c r="R12" s="149"/>
      <c r="S12" s="150"/>
      <c r="T12" s="151">
        <v>6</v>
      </c>
      <c r="U12" s="152"/>
      <c r="V12" s="153"/>
      <c r="W12" s="154"/>
      <c r="X12" s="155"/>
      <c r="Y12" s="156"/>
      <c r="Z12" s="157"/>
      <c r="AA12" s="148">
        <v>1</v>
      </c>
    </row>
    <row r="13" spans="1:27" s="227" customFormat="1" ht="236.25">
      <c r="A13" s="230"/>
      <c r="B13" s="134">
        <f>MAX($B$1:B12)+1</f>
        <v>5</v>
      </c>
      <c r="C13" s="178"/>
      <c r="D13" s="179" t="s">
        <v>1187</v>
      </c>
      <c r="E13" s="167"/>
      <c r="F13" s="159" t="s">
        <v>1222</v>
      </c>
      <c r="G13" s="144" t="s">
        <v>1262</v>
      </c>
      <c r="H13" s="430"/>
      <c r="I13" s="178"/>
      <c r="J13" s="178"/>
      <c r="K13" s="178" t="s">
        <v>92</v>
      </c>
      <c r="L13" s="136">
        <f t="shared" si="0"/>
        <v>3</v>
      </c>
      <c r="M13" s="144"/>
      <c r="N13" s="144"/>
      <c r="O13" s="146"/>
      <c r="P13" s="147"/>
      <c r="Q13" s="148"/>
      <c r="R13" s="149"/>
      <c r="S13" s="150"/>
      <c r="T13" s="151"/>
      <c r="U13" s="152">
        <v>1</v>
      </c>
      <c r="V13" s="153"/>
      <c r="W13" s="154"/>
      <c r="X13" s="155"/>
      <c r="Y13" s="156">
        <v>2</v>
      </c>
      <c r="Z13" s="157"/>
      <c r="AA13" s="148"/>
    </row>
    <row r="14" spans="1:27" s="227" customFormat="1" ht="346.5">
      <c r="A14" s="230"/>
      <c r="B14" s="134">
        <f>MAX($B$1:B13)+1</f>
        <v>6</v>
      </c>
      <c r="C14" s="178"/>
      <c r="D14" s="179" t="s">
        <v>20</v>
      </c>
      <c r="E14" s="167"/>
      <c r="F14" s="161" t="s">
        <v>357</v>
      </c>
      <c r="G14" s="317" t="s">
        <v>1533</v>
      </c>
      <c r="H14" s="430"/>
      <c r="I14" s="178"/>
      <c r="J14" s="178"/>
      <c r="K14" s="134" t="s">
        <v>93</v>
      </c>
      <c r="L14" s="136">
        <f t="shared" si="0"/>
        <v>11</v>
      </c>
      <c r="M14" s="144"/>
      <c r="N14" s="144"/>
      <c r="O14" s="146"/>
      <c r="P14" s="147"/>
      <c r="Q14" s="148">
        <v>3</v>
      </c>
      <c r="R14" s="149"/>
      <c r="S14" s="150"/>
      <c r="T14" s="151">
        <v>3</v>
      </c>
      <c r="U14" s="152">
        <v>1</v>
      </c>
      <c r="V14" s="153"/>
      <c r="W14" s="154"/>
      <c r="X14" s="155">
        <v>2</v>
      </c>
      <c r="Y14" s="156">
        <v>2</v>
      </c>
      <c r="Z14" s="157"/>
      <c r="AA14" s="148"/>
    </row>
    <row r="15" spans="1:27" s="227" customFormat="1" ht="283.5">
      <c r="A15" s="230"/>
      <c r="B15" s="134">
        <f>MAX($B$1:B14)+1</f>
        <v>7</v>
      </c>
      <c r="C15" s="167"/>
      <c r="D15" s="167" t="s">
        <v>107</v>
      </c>
      <c r="E15" s="167" t="s">
        <v>354</v>
      </c>
      <c r="F15" s="161" t="s">
        <v>355</v>
      </c>
      <c r="G15" s="144" t="s">
        <v>355</v>
      </c>
      <c r="H15" s="178" t="s">
        <v>91</v>
      </c>
      <c r="I15" s="134"/>
      <c r="J15" s="134"/>
      <c r="K15" s="134" t="s">
        <v>93</v>
      </c>
      <c r="L15" s="136">
        <f t="shared" si="0"/>
        <v>6</v>
      </c>
      <c r="M15" s="144"/>
      <c r="N15" s="144"/>
      <c r="O15" s="146"/>
      <c r="P15" s="147"/>
      <c r="Q15" s="148">
        <v>4</v>
      </c>
      <c r="R15" s="149"/>
      <c r="S15" s="150"/>
      <c r="T15" s="151"/>
      <c r="U15" s="152">
        <v>1</v>
      </c>
      <c r="V15" s="153"/>
      <c r="W15" s="154"/>
      <c r="X15" s="155"/>
      <c r="Y15" s="156">
        <v>1</v>
      </c>
      <c r="Z15" s="157"/>
      <c r="AA15" s="148"/>
    </row>
    <row r="16" spans="1:27">
      <c r="A16" s="199"/>
      <c r="B16" s="140"/>
      <c r="C16" s="141" t="s">
        <v>356</v>
      </c>
      <c r="D16" s="141"/>
      <c r="E16" s="141"/>
      <c r="F16" s="141"/>
      <c r="G16" s="144"/>
      <c r="H16" s="134"/>
      <c r="I16" s="134"/>
      <c r="J16" s="134"/>
      <c r="K16" s="134"/>
      <c r="L16" s="136">
        <f t="shared" si="0"/>
        <v>0</v>
      </c>
      <c r="M16" s="145"/>
      <c r="N16" s="145"/>
      <c r="O16" s="146"/>
      <c r="P16" s="147"/>
      <c r="Q16" s="148"/>
      <c r="R16" s="149"/>
      <c r="S16" s="150"/>
      <c r="T16" s="151"/>
      <c r="U16" s="152"/>
      <c r="V16" s="153"/>
      <c r="W16" s="154"/>
      <c r="X16" s="155"/>
      <c r="Y16" s="156"/>
      <c r="Z16" s="157"/>
      <c r="AA16" s="148"/>
    </row>
    <row r="17" spans="1:27" s="227" customFormat="1" ht="236.25">
      <c r="A17" s="230"/>
      <c r="B17" s="134">
        <f>MAX($B$1:B16)+1</f>
        <v>8</v>
      </c>
      <c r="C17" s="178"/>
      <c r="D17" s="179" t="s">
        <v>345</v>
      </c>
      <c r="E17" s="179" t="s">
        <v>302</v>
      </c>
      <c r="F17" s="161" t="s">
        <v>373</v>
      </c>
      <c r="G17" s="144" t="s">
        <v>1259</v>
      </c>
      <c r="H17" s="178" t="s">
        <v>91</v>
      </c>
      <c r="I17" s="178"/>
      <c r="J17" s="178"/>
      <c r="K17" s="178" t="s">
        <v>92</v>
      </c>
      <c r="L17" s="136">
        <f t="shared" si="0"/>
        <v>17</v>
      </c>
      <c r="M17" s="144"/>
      <c r="N17" s="144"/>
      <c r="O17" s="146"/>
      <c r="P17" s="147"/>
      <c r="Q17" s="148">
        <v>1</v>
      </c>
      <c r="R17" s="149">
        <v>10</v>
      </c>
      <c r="S17" s="150"/>
      <c r="T17" s="151">
        <v>1</v>
      </c>
      <c r="U17" s="152">
        <v>2</v>
      </c>
      <c r="V17" s="153"/>
      <c r="W17" s="154">
        <v>1</v>
      </c>
      <c r="X17" s="155"/>
      <c r="Y17" s="156">
        <v>1</v>
      </c>
      <c r="Z17" s="157">
        <v>1</v>
      </c>
      <c r="AA17" s="148"/>
    </row>
    <row r="18" spans="1:27" s="227" customFormat="1" ht="173.25">
      <c r="A18" s="230"/>
      <c r="B18" s="134">
        <f>MAX($B$1:B17)+1</f>
        <v>9</v>
      </c>
      <c r="C18" s="178"/>
      <c r="D18" s="179" t="s">
        <v>324</v>
      </c>
      <c r="E18" s="179"/>
      <c r="F18" s="144" t="s">
        <v>1223</v>
      </c>
      <c r="G18" s="144" t="s">
        <v>1260</v>
      </c>
      <c r="H18" s="178"/>
      <c r="I18" s="178"/>
      <c r="J18" s="178"/>
      <c r="K18" s="178"/>
      <c r="L18" s="136">
        <f t="shared" si="0"/>
        <v>9</v>
      </c>
      <c r="M18" s="144"/>
      <c r="N18" s="144">
        <v>1</v>
      </c>
      <c r="O18" s="146">
        <v>2</v>
      </c>
      <c r="P18" s="147">
        <v>3</v>
      </c>
      <c r="Q18" s="148"/>
      <c r="R18" s="149"/>
      <c r="S18" s="150">
        <v>1</v>
      </c>
      <c r="T18" s="151"/>
      <c r="U18" s="152"/>
      <c r="V18" s="153"/>
      <c r="W18" s="154"/>
      <c r="X18" s="155"/>
      <c r="Y18" s="156"/>
      <c r="Z18" s="157"/>
      <c r="AA18" s="148">
        <f>1+1</f>
        <v>2</v>
      </c>
    </row>
    <row r="19" spans="1:27" s="227" customFormat="1" ht="346.5">
      <c r="A19" s="230"/>
      <c r="B19" s="134">
        <f>MAX($B$1:B18)+1</f>
        <v>10</v>
      </c>
      <c r="C19" s="167"/>
      <c r="D19" s="167" t="s">
        <v>20</v>
      </c>
      <c r="E19" s="167" t="s">
        <v>303</v>
      </c>
      <c r="F19" s="161" t="s">
        <v>357</v>
      </c>
      <c r="G19" s="317" t="s">
        <v>1533</v>
      </c>
      <c r="H19" s="134" t="s">
        <v>91</v>
      </c>
      <c r="I19" s="134"/>
      <c r="J19" s="134"/>
      <c r="K19" s="134" t="s">
        <v>93</v>
      </c>
      <c r="L19" s="136">
        <f t="shared" si="0"/>
        <v>23</v>
      </c>
      <c r="M19" s="144"/>
      <c r="N19" s="144">
        <v>1</v>
      </c>
      <c r="O19" s="146">
        <v>1</v>
      </c>
      <c r="P19" s="147">
        <v>4</v>
      </c>
      <c r="Q19" s="148"/>
      <c r="R19" s="149">
        <v>12</v>
      </c>
      <c r="S19" s="150"/>
      <c r="T19" s="151"/>
      <c r="U19" s="152">
        <v>2</v>
      </c>
      <c r="V19" s="153"/>
      <c r="W19" s="154"/>
      <c r="X19" s="155"/>
      <c r="Y19" s="156">
        <v>1</v>
      </c>
      <c r="Z19" s="157">
        <v>2</v>
      </c>
      <c r="AA19" s="148"/>
    </row>
    <row r="20" spans="1:27" s="232" customFormat="1" ht="78.75">
      <c r="A20" s="231"/>
      <c r="B20" s="162">
        <f>MAX($B$1:B19)+1</f>
        <v>11</v>
      </c>
      <c r="C20" s="431"/>
      <c r="D20" s="431" t="s">
        <v>175</v>
      </c>
      <c r="E20" s="431" t="s">
        <v>304</v>
      </c>
      <c r="F20" s="431" t="s">
        <v>176</v>
      </c>
      <c r="G20" s="432" t="s">
        <v>176</v>
      </c>
      <c r="H20" s="162" t="s">
        <v>91</v>
      </c>
      <c r="I20" s="162" t="s">
        <v>91</v>
      </c>
      <c r="J20" s="162"/>
      <c r="K20" s="162" t="s">
        <v>93</v>
      </c>
      <c r="L20" s="163">
        <f t="shared" si="0"/>
        <v>2</v>
      </c>
      <c r="M20" s="432"/>
      <c r="N20" s="432"/>
      <c r="O20" s="433"/>
      <c r="P20" s="434"/>
      <c r="Q20" s="435"/>
      <c r="R20" s="436">
        <v>1</v>
      </c>
      <c r="S20" s="437"/>
      <c r="T20" s="438"/>
      <c r="U20" s="439"/>
      <c r="V20" s="440"/>
      <c r="W20" s="441"/>
      <c r="X20" s="442"/>
      <c r="Y20" s="443"/>
      <c r="Z20" s="444">
        <v>1</v>
      </c>
      <c r="AA20" s="435"/>
    </row>
    <row r="21" spans="1:27" s="227" customFormat="1" ht="94.5">
      <c r="A21" s="230"/>
      <c r="B21" s="134">
        <f>MAX($B$1:B20)+1</f>
        <v>12</v>
      </c>
      <c r="C21" s="167"/>
      <c r="D21" s="167" t="s">
        <v>27</v>
      </c>
      <c r="E21" s="167" t="s">
        <v>358</v>
      </c>
      <c r="F21" s="161" t="s">
        <v>359</v>
      </c>
      <c r="G21" s="144" t="s">
        <v>359</v>
      </c>
      <c r="H21" s="134"/>
      <c r="I21" s="134" t="s">
        <v>91</v>
      </c>
      <c r="J21" s="134"/>
      <c r="K21" s="134" t="s">
        <v>93</v>
      </c>
      <c r="L21" s="136">
        <f t="shared" si="0"/>
        <v>6</v>
      </c>
      <c r="M21" s="144"/>
      <c r="N21" s="144"/>
      <c r="O21" s="146"/>
      <c r="P21" s="147"/>
      <c r="Q21" s="148">
        <v>5</v>
      </c>
      <c r="R21" s="149"/>
      <c r="S21" s="150"/>
      <c r="T21" s="151"/>
      <c r="U21" s="152"/>
      <c r="V21" s="153"/>
      <c r="W21" s="154"/>
      <c r="X21" s="155"/>
      <c r="Y21" s="156"/>
      <c r="Z21" s="157">
        <v>1</v>
      </c>
      <c r="AA21" s="148"/>
    </row>
    <row r="22" spans="1:27" s="227" customFormat="1">
      <c r="A22" s="230"/>
      <c r="B22" s="140"/>
      <c r="C22" s="656" t="s">
        <v>178</v>
      </c>
      <c r="D22" s="657"/>
      <c r="E22" s="657"/>
      <c r="F22" s="658"/>
      <c r="G22" s="144"/>
      <c r="H22" s="134"/>
      <c r="I22" s="134"/>
      <c r="J22" s="134"/>
      <c r="K22" s="134"/>
      <c r="L22" s="136">
        <f t="shared" si="0"/>
        <v>0</v>
      </c>
      <c r="M22" s="144"/>
      <c r="N22" s="144"/>
      <c r="O22" s="146"/>
      <c r="P22" s="147"/>
      <c r="Q22" s="148"/>
      <c r="R22" s="149"/>
      <c r="S22" s="150"/>
      <c r="T22" s="151"/>
      <c r="U22" s="152"/>
      <c r="V22" s="153"/>
      <c r="W22" s="154"/>
      <c r="X22" s="155"/>
      <c r="Y22" s="156"/>
      <c r="Z22" s="157"/>
      <c r="AA22" s="148"/>
    </row>
    <row r="23" spans="1:27" s="227" customFormat="1" ht="362.25">
      <c r="A23" s="230"/>
      <c r="B23" s="134">
        <f>MAX($B$1:B22)+1</f>
        <v>13</v>
      </c>
      <c r="C23" s="178"/>
      <c r="D23" s="179" t="s">
        <v>338</v>
      </c>
      <c r="E23" s="179" t="s">
        <v>360</v>
      </c>
      <c r="F23" s="159" t="s">
        <v>1224</v>
      </c>
      <c r="G23" s="159" t="s">
        <v>1261</v>
      </c>
      <c r="H23" s="178" t="s">
        <v>91</v>
      </c>
      <c r="I23" s="178"/>
      <c r="J23" s="178"/>
      <c r="K23" s="178" t="s">
        <v>93</v>
      </c>
      <c r="L23" s="136">
        <f t="shared" si="0"/>
        <v>11</v>
      </c>
      <c r="M23" s="144"/>
      <c r="N23" s="144"/>
      <c r="O23" s="146"/>
      <c r="P23" s="147"/>
      <c r="Q23" s="148">
        <v>2</v>
      </c>
      <c r="R23" s="149">
        <v>7</v>
      </c>
      <c r="S23" s="150"/>
      <c r="T23" s="151">
        <v>1</v>
      </c>
      <c r="U23" s="152"/>
      <c r="V23" s="153"/>
      <c r="W23" s="154"/>
      <c r="X23" s="172">
        <v>1</v>
      </c>
      <c r="Y23" s="156"/>
      <c r="Z23" s="157"/>
      <c r="AA23" s="148"/>
    </row>
    <row r="24" spans="1:27" s="227" customFormat="1" ht="236.25">
      <c r="A24" s="230"/>
      <c r="B24" s="134">
        <f>MAX($B$1:B23)+1</f>
        <v>14</v>
      </c>
      <c r="C24" s="178"/>
      <c r="D24" s="179" t="s">
        <v>1187</v>
      </c>
      <c r="E24" s="179"/>
      <c r="F24" s="159" t="s">
        <v>1222</v>
      </c>
      <c r="G24" s="144" t="s">
        <v>1262</v>
      </c>
      <c r="H24" s="178"/>
      <c r="I24" s="178"/>
      <c r="J24" s="178"/>
      <c r="K24" s="178" t="s">
        <v>93</v>
      </c>
      <c r="L24" s="136">
        <f t="shared" si="0"/>
        <v>17</v>
      </c>
      <c r="M24" s="144"/>
      <c r="N24" s="144">
        <v>1</v>
      </c>
      <c r="O24" s="146"/>
      <c r="P24" s="147">
        <v>10</v>
      </c>
      <c r="Q24" s="148"/>
      <c r="R24" s="149"/>
      <c r="S24" s="150">
        <v>1</v>
      </c>
      <c r="T24" s="151"/>
      <c r="U24" s="152"/>
      <c r="V24" s="153"/>
      <c r="W24" s="154">
        <v>1</v>
      </c>
      <c r="X24" s="172"/>
      <c r="Y24" s="156">
        <v>1</v>
      </c>
      <c r="Z24" s="157">
        <v>1</v>
      </c>
      <c r="AA24" s="148">
        <f>1+1</f>
        <v>2</v>
      </c>
    </row>
    <row r="25" spans="1:27" s="227" customFormat="1" ht="315">
      <c r="A25" s="230"/>
      <c r="B25" s="134">
        <f>MAX($B$1:B24)+1</f>
        <v>15</v>
      </c>
      <c r="C25" s="167"/>
      <c r="D25" s="167" t="s">
        <v>28</v>
      </c>
      <c r="E25" s="167" t="s">
        <v>236</v>
      </c>
      <c r="F25" s="161" t="s">
        <v>361</v>
      </c>
      <c r="G25" s="144" t="s">
        <v>361</v>
      </c>
      <c r="H25" s="134" t="s">
        <v>91</v>
      </c>
      <c r="I25" s="134"/>
      <c r="J25" s="134"/>
      <c r="K25" s="134" t="s">
        <v>93</v>
      </c>
      <c r="L25" s="136">
        <f t="shared" si="0"/>
        <v>10</v>
      </c>
      <c r="M25" s="144"/>
      <c r="N25" s="144">
        <v>1</v>
      </c>
      <c r="O25" s="146"/>
      <c r="P25" s="147">
        <v>1</v>
      </c>
      <c r="Q25" s="148">
        <v>1</v>
      </c>
      <c r="R25" s="149">
        <v>3</v>
      </c>
      <c r="S25" s="150">
        <v>1</v>
      </c>
      <c r="T25" s="151"/>
      <c r="U25" s="152"/>
      <c r="V25" s="153"/>
      <c r="W25" s="154"/>
      <c r="X25" s="155"/>
      <c r="Y25" s="156"/>
      <c r="Z25" s="157">
        <v>1</v>
      </c>
      <c r="AA25" s="148">
        <f>1+1</f>
        <v>2</v>
      </c>
    </row>
    <row r="26" spans="1:27" s="227" customFormat="1" ht="283.5">
      <c r="A26" s="230"/>
      <c r="B26" s="134">
        <f>MAX($B$1:B25)+1</f>
        <v>16</v>
      </c>
      <c r="C26" s="167"/>
      <c r="D26" s="167" t="s">
        <v>107</v>
      </c>
      <c r="E26" s="167" t="s">
        <v>354</v>
      </c>
      <c r="F26" s="161" t="s">
        <v>355</v>
      </c>
      <c r="G26" s="144" t="s">
        <v>355</v>
      </c>
      <c r="H26" s="178" t="s">
        <v>91</v>
      </c>
      <c r="I26" s="134"/>
      <c r="J26" s="134"/>
      <c r="K26" s="134" t="s">
        <v>93</v>
      </c>
      <c r="L26" s="136">
        <f t="shared" si="0"/>
        <v>14</v>
      </c>
      <c r="M26" s="144"/>
      <c r="N26" s="144">
        <v>1</v>
      </c>
      <c r="O26" s="146">
        <v>7</v>
      </c>
      <c r="P26" s="147">
        <v>1</v>
      </c>
      <c r="Q26" s="148">
        <v>1</v>
      </c>
      <c r="R26" s="149"/>
      <c r="S26" s="150"/>
      <c r="T26" s="151"/>
      <c r="U26" s="152">
        <v>1</v>
      </c>
      <c r="V26" s="153"/>
      <c r="W26" s="154"/>
      <c r="X26" s="155"/>
      <c r="Y26" s="156"/>
      <c r="Z26" s="157">
        <v>3</v>
      </c>
      <c r="AA26" s="148"/>
    </row>
    <row r="27" spans="1:27" s="227" customFormat="1">
      <c r="A27" s="230"/>
      <c r="B27" s="140"/>
      <c r="C27" s="141" t="s">
        <v>1191</v>
      </c>
      <c r="D27" s="142"/>
      <c r="E27" s="142"/>
      <c r="F27" s="143"/>
      <c r="G27" s="144"/>
      <c r="H27" s="178"/>
      <c r="I27" s="134"/>
      <c r="J27" s="134"/>
      <c r="K27" s="134"/>
      <c r="L27" s="136">
        <f t="shared" si="0"/>
        <v>0</v>
      </c>
      <c r="M27" s="144"/>
      <c r="N27" s="144"/>
      <c r="O27" s="146"/>
      <c r="P27" s="147"/>
      <c r="Q27" s="148"/>
      <c r="R27" s="149"/>
      <c r="S27" s="150"/>
      <c r="T27" s="151"/>
      <c r="U27" s="152"/>
      <c r="V27" s="153"/>
      <c r="W27" s="154"/>
      <c r="X27" s="155"/>
      <c r="Y27" s="156"/>
      <c r="Z27" s="157"/>
      <c r="AA27" s="148"/>
    </row>
    <row r="28" spans="1:27" s="227" customFormat="1" ht="236.25">
      <c r="A28" s="230"/>
      <c r="B28" s="134">
        <f>MAX($B$1:B27)+1</f>
        <v>17</v>
      </c>
      <c r="C28" s="167"/>
      <c r="D28" s="167" t="s">
        <v>345</v>
      </c>
      <c r="E28" s="167"/>
      <c r="F28" s="144" t="s">
        <v>344</v>
      </c>
      <c r="G28" s="144" t="s">
        <v>1259</v>
      </c>
      <c r="H28" s="178"/>
      <c r="I28" s="134"/>
      <c r="J28" s="134"/>
      <c r="K28" s="134" t="s">
        <v>93</v>
      </c>
      <c r="L28" s="136">
        <f t="shared" si="0"/>
        <v>1</v>
      </c>
      <c r="M28" s="144"/>
      <c r="N28" s="144"/>
      <c r="O28" s="146"/>
      <c r="P28" s="147"/>
      <c r="Q28" s="148"/>
      <c r="R28" s="149"/>
      <c r="S28" s="150"/>
      <c r="T28" s="151"/>
      <c r="U28" s="152"/>
      <c r="V28" s="153"/>
      <c r="W28" s="154"/>
      <c r="X28" s="155"/>
      <c r="Y28" s="156"/>
      <c r="Z28" s="157"/>
      <c r="AA28" s="148">
        <v>1</v>
      </c>
    </row>
    <row r="29" spans="1:27" s="227" customFormat="1" ht="397.5" customHeight="1">
      <c r="A29" s="230"/>
      <c r="B29" s="134">
        <f>MAX($B$1:B28)+1</f>
        <v>18</v>
      </c>
      <c r="C29" s="167"/>
      <c r="D29" s="167" t="s">
        <v>178</v>
      </c>
      <c r="E29" s="167"/>
      <c r="F29" s="144" t="s">
        <v>1192</v>
      </c>
      <c r="G29" s="608" t="s">
        <v>1539</v>
      </c>
      <c r="H29" s="178"/>
      <c r="I29" s="134"/>
      <c r="J29" s="134"/>
      <c r="K29" s="134" t="s">
        <v>93</v>
      </c>
      <c r="L29" s="136">
        <f t="shared" si="0"/>
        <v>2</v>
      </c>
      <c r="M29" s="144"/>
      <c r="N29" s="144"/>
      <c r="O29" s="146"/>
      <c r="P29" s="147"/>
      <c r="Q29" s="148"/>
      <c r="R29" s="149"/>
      <c r="S29" s="150"/>
      <c r="T29" s="151"/>
      <c r="U29" s="166">
        <v>1</v>
      </c>
      <c r="V29" s="153"/>
      <c r="W29" s="154"/>
      <c r="X29" s="155"/>
      <c r="Y29" s="156"/>
      <c r="Z29" s="157"/>
      <c r="AA29" s="148">
        <v>1</v>
      </c>
    </row>
    <row r="30" spans="1:27" s="227" customFormat="1" ht="173.25">
      <c r="A30" s="230"/>
      <c r="B30" s="134">
        <f>MAX($B$1:B29)+1</f>
        <v>19</v>
      </c>
      <c r="C30" s="167"/>
      <c r="D30" s="167" t="s">
        <v>324</v>
      </c>
      <c r="E30" s="167"/>
      <c r="F30" s="144" t="s">
        <v>1223</v>
      </c>
      <c r="G30" s="144" t="s">
        <v>1260</v>
      </c>
      <c r="H30" s="178"/>
      <c r="I30" s="134"/>
      <c r="J30" s="134"/>
      <c r="K30" s="134" t="s">
        <v>93</v>
      </c>
      <c r="L30" s="136">
        <f t="shared" si="0"/>
        <v>1</v>
      </c>
      <c r="M30" s="144"/>
      <c r="N30" s="144"/>
      <c r="O30" s="146"/>
      <c r="P30" s="147"/>
      <c r="Q30" s="148"/>
      <c r="R30" s="149"/>
      <c r="S30" s="150"/>
      <c r="T30" s="151"/>
      <c r="U30" s="152"/>
      <c r="V30" s="153"/>
      <c r="W30" s="154"/>
      <c r="X30" s="155"/>
      <c r="Y30" s="156"/>
      <c r="Z30" s="157"/>
      <c r="AA30" s="148">
        <v>1</v>
      </c>
    </row>
    <row r="31" spans="1:27" s="229" customFormat="1" ht="28.5" customHeight="1">
      <c r="A31" s="228" t="s">
        <v>122</v>
      </c>
      <c r="B31" s="175" t="s">
        <v>122</v>
      </c>
      <c r="C31" s="659" t="s">
        <v>30</v>
      </c>
      <c r="D31" s="659"/>
      <c r="E31" s="659"/>
      <c r="F31" s="659"/>
      <c r="G31" s="176"/>
      <c r="H31" s="120"/>
      <c r="I31" s="120"/>
      <c r="J31" s="120"/>
      <c r="K31" s="120"/>
      <c r="L31" s="139">
        <f t="shared" si="0"/>
        <v>0</v>
      </c>
      <c r="M31" s="139"/>
      <c r="N31" s="139"/>
      <c r="O31" s="139"/>
      <c r="P31" s="139"/>
      <c r="Q31" s="139"/>
      <c r="R31" s="139"/>
      <c r="S31" s="139"/>
      <c r="T31" s="139"/>
      <c r="U31" s="139"/>
      <c r="V31" s="139"/>
      <c r="W31" s="139"/>
      <c r="X31" s="139"/>
      <c r="Y31" s="139"/>
      <c r="Z31" s="139"/>
      <c r="AA31" s="139"/>
    </row>
    <row r="32" spans="1:27">
      <c r="A32" s="199"/>
      <c r="B32" s="140"/>
      <c r="C32" s="662" t="s">
        <v>31</v>
      </c>
      <c r="D32" s="662"/>
      <c r="E32" s="662"/>
      <c r="F32" s="662"/>
      <c r="G32" s="164"/>
      <c r="H32" s="121"/>
      <c r="I32" s="121"/>
      <c r="J32" s="121"/>
      <c r="K32" s="121"/>
      <c r="L32" s="136">
        <f t="shared" si="0"/>
        <v>0</v>
      </c>
      <c r="M32" s="145"/>
      <c r="N32" s="145"/>
      <c r="O32" s="146"/>
      <c r="P32" s="147"/>
      <c r="Q32" s="148"/>
      <c r="R32" s="149"/>
      <c r="S32" s="150"/>
      <c r="T32" s="151"/>
      <c r="U32" s="152"/>
      <c r="V32" s="153"/>
      <c r="W32" s="154"/>
      <c r="X32" s="155"/>
      <c r="Y32" s="156"/>
      <c r="Z32" s="157"/>
      <c r="AA32" s="148"/>
    </row>
    <row r="33" spans="1:27" s="234" customFormat="1" ht="60" customHeight="1">
      <c r="A33" s="233"/>
      <c r="B33" s="445"/>
      <c r="C33" s="656" t="s">
        <v>305</v>
      </c>
      <c r="D33" s="657"/>
      <c r="E33" s="657"/>
      <c r="F33" s="658"/>
      <c r="G33" s="164"/>
      <c r="H33" s="121"/>
      <c r="I33" s="121"/>
      <c r="J33" s="121"/>
      <c r="K33" s="121"/>
      <c r="L33" s="136">
        <f t="shared" si="0"/>
        <v>0</v>
      </c>
      <c r="M33" s="145"/>
      <c r="N33" s="145"/>
      <c r="O33" s="446"/>
      <c r="P33" s="447"/>
      <c r="Q33" s="448"/>
      <c r="R33" s="449"/>
      <c r="S33" s="181"/>
      <c r="T33" s="450"/>
      <c r="U33" s="451"/>
      <c r="V33" s="452"/>
      <c r="W33" s="453"/>
      <c r="X33" s="454"/>
      <c r="Y33" s="455"/>
      <c r="Z33" s="456"/>
      <c r="AA33" s="448"/>
    </row>
    <row r="34" spans="1:27" s="227" customFormat="1" ht="204.75">
      <c r="A34" s="230"/>
      <c r="B34" s="134">
        <f>MAX($B$1:B33)+1</f>
        <v>20</v>
      </c>
      <c r="C34" s="457"/>
      <c r="D34" s="167" t="s">
        <v>363</v>
      </c>
      <c r="E34" s="458"/>
      <c r="F34" s="167" t="s">
        <v>362</v>
      </c>
      <c r="G34" s="167" t="s">
        <v>1263</v>
      </c>
      <c r="H34" s="134" t="s">
        <v>91</v>
      </c>
      <c r="I34" s="134" t="s">
        <v>91</v>
      </c>
      <c r="J34" s="134"/>
      <c r="K34" s="134" t="s">
        <v>93</v>
      </c>
      <c r="L34" s="136">
        <f t="shared" si="0"/>
        <v>28</v>
      </c>
      <c r="M34" s="144"/>
      <c r="N34" s="144">
        <v>2</v>
      </c>
      <c r="O34" s="146">
        <v>12</v>
      </c>
      <c r="P34" s="147"/>
      <c r="Q34" s="166">
        <v>5</v>
      </c>
      <c r="R34" s="149"/>
      <c r="S34" s="150"/>
      <c r="T34" s="151"/>
      <c r="U34" s="152">
        <v>1</v>
      </c>
      <c r="V34" s="153"/>
      <c r="W34" s="154"/>
      <c r="X34" s="155"/>
      <c r="Y34" s="156">
        <v>2</v>
      </c>
      <c r="Z34" s="157">
        <v>6</v>
      </c>
      <c r="AA34" s="148"/>
    </row>
    <row r="35" spans="1:27">
      <c r="A35" s="199"/>
      <c r="B35" s="140"/>
      <c r="C35" s="662" t="s">
        <v>32</v>
      </c>
      <c r="D35" s="662"/>
      <c r="E35" s="662"/>
      <c r="F35" s="662"/>
      <c r="G35" s="164"/>
      <c r="H35" s="121"/>
      <c r="I35" s="121"/>
      <c r="J35" s="121"/>
      <c r="K35" s="121"/>
      <c r="L35" s="136">
        <f t="shared" si="0"/>
        <v>0</v>
      </c>
      <c r="M35" s="145"/>
      <c r="N35" s="145"/>
      <c r="O35" s="146"/>
      <c r="P35" s="147"/>
      <c r="Q35" s="166"/>
      <c r="R35" s="149"/>
      <c r="S35" s="150"/>
      <c r="T35" s="151"/>
      <c r="U35" s="152"/>
      <c r="V35" s="153"/>
      <c r="W35" s="154"/>
      <c r="X35" s="155"/>
      <c r="Y35" s="156"/>
      <c r="Z35" s="157"/>
      <c r="AA35" s="148"/>
    </row>
    <row r="36" spans="1:27" s="227" customFormat="1">
      <c r="A36" s="230"/>
      <c r="B36" s="140"/>
      <c r="C36" s="656" t="s">
        <v>108</v>
      </c>
      <c r="D36" s="657"/>
      <c r="E36" s="657"/>
      <c r="F36" s="658"/>
      <c r="G36" s="167"/>
      <c r="H36" s="134"/>
      <c r="I36" s="134"/>
      <c r="J36" s="134"/>
      <c r="K36" s="134"/>
      <c r="L36" s="136">
        <f t="shared" si="0"/>
        <v>0</v>
      </c>
      <c r="M36" s="144"/>
      <c r="N36" s="144"/>
      <c r="O36" s="146"/>
      <c r="P36" s="147"/>
      <c r="Q36" s="166"/>
      <c r="R36" s="149"/>
      <c r="S36" s="150"/>
      <c r="T36" s="151"/>
      <c r="U36" s="152"/>
      <c r="V36" s="153"/>
      <c r="W36" s="154"/>
      <c r="X36" s="155"/>
      <c r="Y36" s="156"/>
      <c r="Z36" s="157"/>
      <c r="AA36" s="148"/>
    </row>
    <row r="37" spans="1:27" s="227" customFormat="1" ht="220.5">
      <c r="A37" s="230"/>
      <c r="B37" s="134">
        <f>MAX($B$1:B36)+1</f>
        <v>21</v>
      </c>
      <c r="C37" s="167"/>
      <c r="D37" s="167" t="s">
        <v>363</v>
      </c>
      <c r="E37" s="167" t="s">
        <v>306</v>
      </c>
      <c r="F37" s="167" t="s">
        <v>364</v>
      </c>
      <c r="G37" s="167" t="s">
        <v>1264</v>
      </c>
      <c r="H37" s="134" t="s">
        <v>91</v>
      </c>
      <c r="I37" s="134"/>
      <c r="J37" s="134"/>
      <c r="K37" s="134" t="s">
        <v>93</v>
      </c>
      <c r="L37" s="136">
        <f t="shared" si="0"/>
        <v>22</v>
      </c>
      <c r="M37" s="144"/>
      <c r="N37" s="144">
        <v>1</v>
      </c>
      <c r="O37" s="146">
        <v>11</v>
      </c>
      <c r="P37" s="147"/>
      <c r="Q37" s="166">
        <v>3</v>
      </c>
      <c r="R37" s="149"/>
      <c r="S37" s="150"/>
      <c r="T37" s="151"/>
      <c r="U37" s="152">
        <v>1</v>
      </c>
      <c r="V37" s="153"/>
      <c r="W37" s="154"/>
      <c r="X37" s="155"/>
      <c r="Y37" s="156"/>
      <c r="Z37" s="157">
        <v>6</v>
      </c>
      <c r="AA37" s="148"/>
    </row>
    <row r="38" spans="1:27" s="229" customFormat="1">
      <c r="A38" s="228" t="s">
        <v>269</v>
      </c>
      <c r="B38" s="175" t="s">
        <v>269</v>
      </c>
      <c r="C38" s="661" t="s">
        <v>33</v>
      </c>
      <c r="D38" s="661"/>
      <c r="E38" s="661"/>
      <c r="F38" s="661"/>
      <c r="G38" s="176"/>
      <c r="H38" s="120"/>
      <c r="I38" s="120"/>
      <c r="J38" s="120"/>
      <c r="K38" s="120"/>
      <c r="L38" s="139">
        <f t="shared" si="0"/>
        <v>0</v>
      </c>
      <c r="M38" s="139"/>
      <c r="N38" s="139"/>
      <c r="O38" s="139"/>
      <c r="P38" s="139"/>
      <c r="Q38" s="139"/>
      <c r="R38" s="139"/>
      <c r="S38" s="139"/>
      <c r="T38" s="139"/>
      <c r="U38" s="139"/>
      <c r="V38" s="139"/>
      <c r="W38" s="139"/>
      <c r="X38" s="139"/>
      <c r="Y38" s="139"/>
      <c r="Z38" s="139"/>
      <c r="AA38" s="139"/>
    </row>
    <row r="39" spans="1:27">
      <c r="A39" s="199"/>
      <c r="B39" s="140"/>
      <c r="C39" s="662" t="s">
        <v>34</v>
      </c>
      <c r="D39" s="662"/>
      <c r="E39" s="662"/>
      <c r="F39" s="662"/>
      <c r="G39" s="164"/>
      <c r="H39" s="121"/>
      <c r="I39" s="121"/>
      <c r="J39" s="121"/>
      <c r="K39" s="121"/>
      <c r="L39" s="136">
        <f t="shared" ref="L39:L70" si="1">SUM(M39:AA39)</f>
        <v>0</v>
      </c>
      <c r="M39" s="145"/>
      <c r="N39" s="145"/>
      <c r="O39" s="146"/>
      <c r="P39" s="147"/>
      <c r="Q39" s="148"/>
      <c r="R39" s="149"/>
      <c r="S39" s="150"/>
      <c r="T39" s="151"/>
      <c r="U39" s="152"/>
      <c r="V39" s="153"/>
      <c r="W39" s="154"/>
      <c r="X39" s="155"/>
      <c r="Y39" s="156"/>
      <c r="Z39" s="157"/>
      <c r="AA39" s="148"/>
    </row>
    <row r="40" spans="1:27" ht="47.25">
      <c r="A40" s="199">
        <f>MAX(A$1:$A39)+1</f>
        <v>1</v>
      </c>
      <c r="B40" s="134">
        <f>MAX($B$1:B39)+1</f>
        <v>22</v>
      </c>
      <c r="C40" s="167"/>
      <c r="D40" s="144" t="s">
        <v>36</v>
      </c>
      <c r="E40" s="167" t="s">
        <v>271</v>
      </c>
      <c r="F40" s="167" t="s">
        <v>272</v>
      </c>
      <c r="G40" s="167" t="s">
        <v>1265</v>
      </c>
      <c r="H40" s="134" t="s">
        <v>91</v>
      </c>
      <c r="I40" s="134" t="s">
        <v>91</v>
      </c>
      <c r="J40" s="134"/>
      <c r="K40" s="134" t="s">
        <v>94</v>
      </c>
      <c r="L40" s="136">
        <f t="shared" si="1"/>
        <v>4</v>
      </c>
      <c r="M40" s="145">
        <v>4</v>
      </c>
      <c r="N40" s="145"/>
      <c r="O40" s="146"/>
      <c r="P40" s="147"/>
      <c r="Q40" s="148"/>
      <c r="R40" s="149"/>
      <c r="S40" s="150"/>
      <c r="T40" s="151"/>
      <c r="U40" s="152"/>
      <c r="V40" s="153"/>
      <c r="W40" s="154"/>
      <c r="X40" s="155"/>
      <c r="Y40" s="156"/>
      <c r="Z40" s="157"/>
      <c r="AA40" s="148"/>
    </row>
    <row r="41" spans="1:27" ht="173.25">
      <c r="A41" s="199">
        <f>MAX(A$1:$A40)+1</f>
        <v>2</v>
      </c>
      <c r="B41" s="134">
        <f>MAX($B$1:B40)+1</f>
        <v>23</v>
      </c>
      <c r="C41" s="167"/>
      <c r="D41" s="144" t="s">
        <v>37</v>
      </c>
      <c r="E41" s="167" t="s">
        <v>273</v>
      </c>
      <c r="F41" s="167" t="s">
        <v>274</v>
      </c>
      <c r="G41" s="167" t="s">
        <v>1266</v>
      </c>
      <c r="H41" s="134" t="s">
        <v>91</v>
      </c>
      <c r="I41" s="134" t="s">
        <v>91</v>
      </c>
      <c r="J41" s="134"/>
      <c r="K41" s="134" t="s">
        <v>94</v>
      </c>
      <c r="L41" s="136">
        <f t="shared" si="1"/>
        <v>35</v>
      </c>
      <c r="M41" s="145"/>
      <c r="N41" s="145">
        <v>1</v>
      </c>
      <c r="O41" s="146">
        <v>13</v>
      </c>
      <c r="P41" s="147">
        <v>3</v>
      </c>
      <c r="Q41" s="166">
        <v>8</v>
      </c>
      <c r="R41" s="149"/>
      <c r="S41" s="150">
        <v>4</v>
      </c>
      <c r="T41" s="151"/>
      <c r="U41" s="152"/>
      <c r="V41" s="153"/>
      <c r="W41" s="154"/>
      <c r="X41" s="155">
        <v>4</v>
      </c>
      <c r="Y41" s="156">
        <v>2</v>
      </c>
      <c r="Z41" s="157"/>
      <c r="AA41" s="148"/>
    </row>
    <row r="42" spans="1:27" ht="346.5">
      <c r="A42" s="199">
        <f>MAX(A$1:$A41)+1</f>
        <v>3</v>
      </c>
      <c r="B42" s="134">
        <f>MAX($B$1:B41)+1</f>
        <v>24</v>
      </c>
      <c r="C42" s="167"/>
      <c r="D42" s="144" t="s">
        <v>38</v>
      </c>
      <c r="E42" s="167" t="s">
        <v>275</v>
      </c>
      <c r="F42" s="161" t="s">
        <v>276</v>
      </c>
      <c r="G42" s="161" t="s">
        <v>1267</v>
      </c>
      <c r="H42" s="134" t="s">
        <v>91</v>
      </c>
      <c r="I42" s="134"/>
      <c r="J42" s="134"/>
      <c r="K42" s="134" t="s">
        <v>93</v>
      </c>
      <c r="L42" s="136">
        <f t="shared" si="1"/>
        <v>47</v>
      </c>
      <c r="M42" s="145">
        <v>1</v>
      </c>
      <c r="N42" s="144">
        <v>2</v>
      </c>
      <c r="O42" s="146">
        <v>15</v>
      </c>
      <c r="P42" s="147"/>
      <c r="Q42" s="166">
        <v>6</v>
      </c>
      <c r="R42" s="149">
        <v>14</v>
      </c>
      <c r="S42" s="150"/>
      <c r="T42" s="151"/>
      <c r="U42" s="152">
        <v>1</v>
      </c>
      <c r="V42" s="153"/>
      <c r="W42" s="154"/>
      <c r="X42" s="155"/>
      <c r="Y42" s="156"/>
      <c r="Z42" s="157">
        <v>8</v>
      </c>
      <c r="AA42" s="148"/>
    </row>
    <row r="43" spans="1:27">
      <c r="A43" s="199"/>
      <c r="B43" s="140"/>
      <c r="C43" s="662" t="s">
        <v>39</v>
      </c>
      <c r="D43" s="662"/>
      <c r="E43" s="662"/>
      <c r="F43" s="662"/>
      <c r="G43" s="164"/>
      <c r="H43" s="121"/>
      <c r="I43" s="121"/>
      <c r="J43" s="121"/>
      <c r="K43" s="121"/>
      <c r="L43" s="136">
        <f t="shared" si="1"/>
        <v>0</v>
      </c>
      <c r="M43" s="145"/>
      <c r="N43" s="145"/>
      <c r="O43" s="146"/>
      <c r="P43" s="147"/>
      <c r="Q43" s="148"/>
      <c r="R43" s="149"/>
      <c r="S43" s="150"/>
      <c r="T43" s="151"/>
      <c r="U43" s="152"/>
      <c r="V43" s="153"/>
      <c r="W43" s="154"/>
      <c r="X43" s="155"/>
      <c r="Y43" s="156"/>
      <c r="Z43" s="157"/>
      <c r="AA43" s="148"/>
    </row>
    <row r="44" spans="1:27" ht="204.75" customHeight="1">
      <c r="A44" s="199">
        <f>MAX(A$1:$A43)+1</f>
        <v>4</v>
      </c>
      <c r="B44" s="134">
        <f>MAX($B$1:B43)+1</f>
        <v>25</v>
      </c>
      <c r="C44" s="167"/>
      <c r="D44" s="168" t="s">
        <v>40</v>
      </c>
      <c r="E44" s="167"/>
      <c r="F44" s="660" t="s">
        <v>277</v>
      </c>
      <c r="G44" s="605" t="s">
        <v>1540</v>
      </c>
      <c r="H44" s="134" t="s">
        <v>91</v>
      </c>
      <c r="I44" s="134" t="s">
        <v>91</v>
      </c>
      <c r="J44" s="134"/>
      <c r="K44" s="134" t="s">
        <v>97</v>
      </c>
      <c r="L44" s="136">
        <f t="shared" si="1"/>
        <v>15840</v>
      </c>
      <c r="M44" s="144">
        <v>200</v>
      </c>
      <c r="N44" s="144">
        <v>100</v>
      </c>
      <c r="O44" s="146">
        <v>1830</v>
      </c>
      <c r="P44" s="147">
        <v>1100</v>
      </c>
      <c r="Q44" s="148">
        <v>1268</v>
      </c>
      <c r="R44" s="149">
        <v>2900</v>
      </c>
      <c r="S44" s="150">
        <v>820</v>
      </c>
      <c r="T44" s="151">
        <v>1000</v>
      </c>
      <c r="U44" s="152">
        <v>2</v>
      </c>
      <c r="V44" s="169">
        <v>580</v>
      </c>
      <c r="W44" s="154">
        <v>840</v>
      </c>
      <c r="X44" s="155">
        <v>600</v>
      </c>
      <c r="Y44" s="156">
        <f>12*100</f>
        <v>1200</v>
      </c>
      <c r="Z44" s="157">
        <f>13*100</f>
        <v>1300</v>
      </c>
      <c r="AA44" s="170">
        <v>2100</v>
      </c>
    </row>
    <row r="45" spans="1:27" ht="173.25">
      <c r="A45" s="199">
        <f>MAX(A$1:$A44)+1</f>
        <v>5</v>
      </c>
      <c r="B45" s="134">
        <f>MAX($B$1:B44)+1</f>
        <v>26</v>
      </c>
      <c r="C45" s="167"/>
      <c r="D45" s="168" t="s">
        <v>1384</v>
      </c>
      <c r="E45" s="167"/>
      <c r="F45" s="660"/>
      <c r="G45" s="605" t="s">
        <v>1540</v>
      </c>
      <c r="H45" s="134" t="s">
        <v>91</v>
      </c>
      <c r="I45" s="134" t="s">
        <v>91</v>
      </c>
      <c r="J45" s="134"/>
      <c r="K45" s="134" t="s">
        <v>97</v>
      </c>
      <c r="L45" s="136">
        <f t="shared" si="1"/>
        <v>1173</v>
      </c>
      <c r="M45" s="144">
        <v>10</v>
      </c>
      <c r="N45" s="144">
        <v>100</v>
      </c>
      <c r="O45" s="146">
        <v>92</v>
      </c>
      <c r="P45" s="147">
        <v>56</v>
      </c>
      <c r="Q45" s="148">
        <v>72</v>
      </c>
      <c r="R45" s="149">
        <v>155</v>
      </c>
      <c r="S45" s="150">
        <v>40</v>
      </c>
      <c r="T45" s="151">
        <v>50</v>
      </c>
      <c r="U45" s="152">
        <v>2</v>
      </c>
      <c r="V45" s="169">
        <v>34</v>
      </c>
      <c r="W45" s="154">
        <v>42</v>
      </c>
      <c r="X45" s="155">
        <v>30</v>
      </c>
      <c r="Y45" s="156">
        <f>12*5</f>
        <v>60</v>
      </c>
      <c r="Z45" s="157">
        <f>5*21</f>
        <v>105</v>
      </c>
      <c r="AA45" s="170">
        <v>325</v>
      </c>
    </row>
    <row r="46" spans="1:27" ht="173.25">
      <c r="A46" s="199">
        <f>MAX(A$1:$A45)+1</f>
        <v>6</v>
      </c>
      <c r="B46" s="134">
        <f>MAX($B$1:B45)+1</f>
        <v>27</v>
      </c>
      <c r="C46" s="167"/>
      <c r="D46" s="168" t="s">
        <v>1385</v>
      </c>
      <c r="E46" s="167"/>
      <c r="F46" s="660"/>
      <c r="G46" s="605" t="s">
        <v>1540</v>
      </c>
      <c r="H46" s="134" t="s">
        <v>91</v>
      </c>
      <c r="I46" s="134" t="s">
        <v>91</v>
      </c>
      <c r="J46" s="134"/>
      <c r="K46" s="134" t="s">
        <v>98</v>
      </c>
      <c r="L46" s="136">
        <f t="shared" si="1"/>
        <v>9309</v>
      </c>
      <c r="M46" s="144">
        <v>70</v>
      </c>
      <c r="N46" s="144">
        <v>50</v>
      </c>
      <c r="O46" s="146">
        <v>940</v>
      </c>
      <c r="P46" s="147">
        <v>560</v>
      </c>
      <c r="Q46" s="148">
        <v>567</v>
      </c>
      <c r="R46" s="149">
        <v>1500</v>
      </c>
      <c r="S46" s="150">
        <v>400</v>
      </c>
      <c r="T46" s="151">
        <v>550</v>
      </c>
      <c r="U46" s="152">
        <v>2</v>
      </c>
      <c r="V46" s="169">
        <v>330</v>
      </c>
      <c r="W46" s="154">
        <v>400</v>
      </c>
      <c r="X46" s="155">
        <v>300</v>
      </c>
      <c r="Y46" s="156">
        <f>12*50</f>
        <v>600</v>
      </c>
      <c r="Z46" s="157">
        <f>33*50</f>
        <v>1650</v>
      </c>
      <c r="AA46" s="170">
        <v>1390</v>
      </c>
    </row>
    <row r="47" spans="1:27" ht="173.25">
      <c r="A47" s="199">
        <f>MAX(A$1:$A46)+1</f>
        <v>7</v>
      </c>
      <c r="B47" s="134">
        <f>MAX($B$1:B46)+1</f>
        <v>28</v>
      </c>
      <c r="C47" s="167"/>
      <c r="D47" s="168" t="s">
        <v>41</v>
      </c>
      <c r="E47" s="167"/>
      <c r="F47" s="660"/>
      <c r="G47" s="605" t="s">
        <v>1540</v>
      </c>
      <c r="H47" s="134" t="s">
        <v>91</v>
      </c>
      <c r="I47" s="134" t="s">
        <v>91</v>
      </c>
      <c r="J47" s="134"/>
      <c r="K47" s="134" t="s">
        <v>97</v>
      </c>
      <c r="L47" s="136">
        <f t="shared" si="1"/>
        <v>15000</v>
      </c>
      <c r="M47" s="144">
        <v>200</v>
      </c>
      <c r="N47" s="144">
        <v>100</v>
      </c>
      <c r="O47" s="146">
        <v>960</v>
      </c>
      <c r="P47" s="147">
        <v>1050</v>
      </c>
      <c r="Q47" s="148">
        <v>1088</v>
      </c>
      <c r="R47" s="149">
        <v>3000</v>
      </c>
      <c r="S47" s="150">
        <v>900</v>
      </c>
      <c r="T47" s="151">
        <v>1100</v>
      </c>
      <c r="U47" s="152">
        <v>2</v>
      </c>
      <c r="V47" s="169">
        <v>580</v>
      </c>
      <c r="W47" s="154">
        <v>820</v>
      </c>
      <c r="X47" s="155">
        <v>600</v>
      </c>
      <c r="Y47" s="156">
        <f>12*100</f>
        <v>1200</v>
      </c>
      <c r="Z47" s="157">
        <f>100*13</f>
        <v>1300</v>
      </c>
      <c r="AA47" s="170">
        <v>2100</v>
      </c>
    </row>
    <row r="48" spans="1:27" ht="173.25">
      <c r="A48" s="199">
        <f>MAX(A$1:$A47)+1</f>
        <v>8</v>
      </c>
      <c r="B48" s="134">
        <f>MAX($B$1:B47)+1</f>
        <v>29</v>
      </c>
      <c r="C48" s="167"/>
      <c r="D48" s="168" t="s">
        <v>42</v>
      </c>
      <c r="E48" s="167"/>
      <c r="F48" s="660"/>
      <c r="G48" s="605" t="s">
        <v>1540</v>
      </c>
      <c r="H48" s="134" t="s">
        <v>91</v>
      </c>
      <c r="I48" s="134" t="s">
        <v>91</v>
      </c>
      <c r="J48" s="134"/>
      <c r="K48" s="134" t="s">
        <v>97</v>
      </c>
      <c r="L48" s="136">
        <f t="shared" si="1"/>
        <v>15121</v>
      </c>
      <c r="M48" s="144">
        <v>200</v>
      </c>
      <c r="N48" s="144">
        <v>100</v>
      </c>
      <c r="O48" s="146">
        <v>930</v>
      </c>
      <c r="P48" s="147">
        <v>1150</v>
      </c>
      <c r="Q48" s="148">
        <v>1203</v>
      </c>
      <c r="R48" s="149">
        <v>3000</v>
      </c>
      <c r="S48" s="150">
        <v>900</v>
      </c>
      <c r="T48" s="151">
        <v>1000</v>
      </c>
      <c r="U48" s="152">
        <v>2</v>
      </c>
      <c r="V48" s="169">
        <v>516</v>
      </c>
      <c r="W48" s="154">
        <v>820</v>
      </c>
      <c r="X48" s="155">
        <v>600</v>
      </c>
      <c r="Y48" s="156">
        <f>12*100</f>
        <v>1200</v>
      </c>
      <c r="Z48" s="157">
        <f>100*13</f>
        <v>1300</v>
      </c>
      <c r="AA48" s="170">
        <v>2200</v>
      </c>
    </row>
    <row r="49" spans="1:27" ht="173.25">
      <c r="A49" s="199">
        <f>MAX(A$1:$A48)+1</f>
        <v>9</v>
      </c>
      <c r="B49" s="134">
        <f>MAX($B$1:B48)+1</f>
        <v>30</v>
      </c>
      <c r="C49" s="167"/>
      <c r="D49" s="168" t="s">
        <v>43</v>
      </c>
      <c r="E49" s="167"/>
      <c r="F49" s="660"/>
      <c r="G49" s="605" t="s">
        <v>1540</v>
      </c>
      <c r="H49" s="134" t="s">
        <v>91</v>
      </c>
      <c r="I49" s="134" t="s">
        <v>91</v>
      </c>
      <c r="J49" s="134"/>
      <c r="K49" s="134" t="s">
        <v>97</v>
      </c>
      <c r="L49" s="136">
        <f t="shared" si="1"/>
        <v>16073.4</v>
      </c>
      <c r="M49" s="144">
        <v>200</v>
      </c>
      <c r="N49" s="144">
        <v>100</v>
      </c>
      <c r="O49" s="146">
        <v>930</v>
      </c>
      <c r="P49" s="147">
        <v>1150</v>
      </c>
      <c r="Q49" s="148">
        <v>1173</v>
      </c>
      <c r="R49" s="149">
        <v>2800</v>
      </c>
      <c r="S49" s="150">
        <v>1200</v>
      </c>
      <c r="T49" s="151">
        <v>1000</v>
      </c>
      <c r="U49" s="166">
        <v>0</v>
      </c>
      <c r="V49" s="171">
        <v>600.4</v>
      </c>
      <c r="W49" s="154">
        <v>820</v>
      </c>
      <c r="X49" s="155">
        <v>600</v>
      </c>
      <c r="Y49" s="156">
        <f>12*100</f>
        <v>1200</v>
      </c>
      <c r="Z49" s="157">
        <f>100*13</f>
        <v>1300</v>
      </c>
      <c r="AA49" s="170">
        <v>3000</v>
      </c>
    </row>
    <row r="50" spans="1:27" ht="173.25">
      <c r="A50" s="199">
        <f>MAX(A$1:$A49)+1</f>
        <v>10</v>
      </c>
      <c r="B50" s="134">
        <f>MAX($B$1:B49)+1</f>
        <v>31</v>
      </c>
      <c r="C50" s="167"/>
      <c r="D50" s="168" t="s">
        <v>44</v>
      </c>
      <c r="E50" s="167"/>
      <c r="F50" s="660"/>
      <c r="G50" s="605" t="s">
        <v>1540</v>
      </c>
      <c r="H50" s="134" t="s">
        <v>91</v>
      </c>
      <c r="I50" s="134" t="s">
        <v>91</v>
      </c>
      <c r="J50" s="134"/>
      <c r="K50" s="134" t="s">
        <v>97</v>
      </c>
      <c r="L50" s="136">
        <f t="shared" si="1"/>
        <v>14885</v>
      </c>
      <c r="M50" s="144">
        <v>200</v>
      </c>
      <c r="N50" s="144">
        <v>100</v>
      </c>
      <c r="O50" s="146">
        <v>180</v>
      </c>
      <c r="P50" s="147">
        <v>1150</v>
      </c>
      <c r="Q50" s="148">
        <v>1193</v>
      </c>
      <c r="R50" s="149">
        <v>2900</v>
      </c>
      <c r="S50" s="150">
        <v>1400</v>
      </c>
      <c r="T50" s="151">
        <v>900</v>
      </c>
      <c r="U50" s="152">
        <v>2</v>
      </c>
      <c r="V50" s="169">
        <v>530</v>
      </c>
      <c r="W50" s="154">
        <v>830</v>
      </c>
      <c r="X50" s="155">
        <v>600</v>
      </c>
      <c r="Y50" s="156">
        <f>12*100</f>
        <v>1200</v>
      </c>
      <c r="Z50" s="157">
        <f>100*13</f>
        <v>1300</v>
      </c>
      <c r="AA50" s="170">
        <v>2400</v>
      </c>
    </row>
    <row r="51" spans="1:27" ht="201" customHeight="1">
      <c r="A51" s="199">
        <f>MAX(A$1:$A50)+1</f>
        <v>11</v>
      </c>
      <c r="B51" s="134">
        <f>MAX($B$1:B50)+1</f>
        <v>32</v>
      </c>
      <c r="C51" s="167"/>
      <c r="D51" s="168" t="s">
        <v>45</v>
      </c>
      <c r="E51" s="167"/>
      <c r="F51" s="660"/>
      <c r="G51" s="605" t="s">
        <v>1540</v>
      </c>
      <c r="H51" s="134" t="s">
        <v>91</v>
      </c>
      <c r="I51" s="134" t="s">
        <v>91</v>
      </c>
      <c r="J51" s="134"/>
      <c r="K51" s="134" t="s">
        <v>97</v>
      </c>
      <c r="L51" s="136">
        <f t="shared" si="1"/>
        <v>9390.2000000000007</v>
      </c>
      <c r="M51" s="144">
        <v>100</v>
      </c>
      <c r="N51" s="144">
        <v>50</v>
      </c>
      <c r="O51" s="146">
        <v>1910</v>
      </c>
      <c r="P51" s="147">
        <v>560</v>
      </c>
      <c r="Q51" s="148">
        <v>558</v>
      </c>
      <c r="R51" s="149">
        <v>1550</v>
      </c>
      <c r="S51" s="150">
        <v>500</v>
      </c>
      <c r="T51" s="151">
        <v>500</v>
      </c>
      <c r="U51" s="152">
        <v>2</v>
      </c>
      <c r="V51" s="171">
        <v>250.2</v>
      </c>
      <c r="W51" s="154">
        <v>410</v>
      </c>
      <c r="X51" s="155">
        <v>300</v>
      </c>
      <c r="Y51" s="156">
        <f>12*50</f>
        <v>600</v>
      </c>
      <c r="Z51" s="157">
        <f>50*17</f>
        <v>850</v>
      </c>
      <c r="AA51" s="170">
        <v>1250</v>
      </c>
    </row>
    <row r="52" spans="1:27" ht="173.25">
      <c r="A52" s="199">
        <f>MAX(A$1:$A51)+1</f>
        <v>12</v>
      </c>
      <c r="B52" s="134">
        <f>MAX($B$1:B51)+1</f>
        <v>33</v>
      </c>
      <c r="C52" s="167"/>
      <c r="D52" s="168" t="s">
        <v>46</v>
      </c>
      <c r="E52" s="167"/>
      <c r="F52" s="660"/>
      <c r="G52" s="605" t="s">
        <v>1540</v>
      </c>
      <c r="H52" s="134" t="s">
        <v>91</v>
      </c>
      <c r="I52" s="134" t="s">
        <v>91</v>
      </c>
      <c r="J52" s="134"/>
      <c r="K52" s="134" t="s">
        <v>97</v>
      </c>
      <c r="L52" s="136">
        <f t="shared" si="1"/>
        <v>8545.2000000000007</v>
      </c>
      <c r="M52" s="144">
        <v>100</v>
      </c>
      <c r="N52" s="144">
        <v>50</v>
      </c>
      <c r="O52" s="146">
        <v>970</v>
      </c>
      <c r="P52" s="147">
        <v>560</v>
      </c>
      <c r="Q52" s="148">
        <v>623</v>
      </c>
      <c r="R52" s="149">
        <v>1550</v>
      </c>
      <c r="S52" s="150">
        <v>450</v>
      </c>
      <c r="T52" s="151">
        <v>450</v>
      </c>
      <c r="U52" s="152">
        <v>2</v>
      </c>
      <c r="V52" s="171">
        <v>250.2</v>
      </c>
      <c r="W52" s="154">
        <v>400</v>
      </c>
      <c r="X52" s="155">
        <v>300</v>
      </c>
      <c r="Y52" s="156">
        <f>12*50</f>
        <v>600</v>
      </c>
      <c r="Z52" s="157">
        <f>50*21</f>
        <v>1050</v>
      </c>
      <c r="AA52" s="170">
        <v>1190</v>
      </c>
    </row>
    <row r="53" spans="1:27" ht="173.25">
      <c r="A53" s="199">
        <f>MAX(A$1:$A52)+1</f>
        <v>13</v>
      </c>
      <c r="B53" s="134">
        <f>MAX($B$1:B52)+1</f>
        <v>34</v>
      </c>
      <c r="C53" s="167"/>
      <c r="D53" s="168" t="s">
        <v>47</v>
      </c>
      <c r="E53" s="167"/>
      <c r="F53" s="660"/>
      <c r="G53" s="605" t="s">
        <v>1540</v>
      </c>
      <c r="H53" s="134" t="s">
        <v>91</v>
      </c>
      <c r="I53" s="134" t="s">
        <v>91</v>
      </c>
      <c r="J53" s="134"/>
      <c r="K53" s="134" t="s">
        <v>97</v>
      </c>
      <c r="L53" s="136">
        <f t="shared" si="1"/>
        <v>7874.2</v>
      </c>
      <c r="M53" s="144">
        <v>100</v>
      </c>
      <c r="N53" s="144">
        <v>50</v>
      </c>
      <c r="O53" s="172"/>
      <c r="P53" s="147">
        <v>560</v>
      </c>
      <c r="Q53" s="148">
        <v>622</v>
      </c>
      <c r="R53" s="149">
        <v>1600</v>
      </c>
      <c r="S53" s="150">
        <v>550</v>
      </c>
      <c r="T53" s="151">
        <v>450</v>
      </c>
      <c r="U53" s="152">
        <v>2</v>
      </c>
      <c r="V53" s="171">
        <v>300.2</v>
      </c>
      <c r="W53" s="154">
        <v>390</v>
      </c>
      <c r="X53" s="155">
        <v>300</v>
      </c>
      <c r="Y53" s="156">
        <f>12*50</f>
        <v>600</v>
      </c>
      <c r="Z53" s="157">
        <f>50*21</f>
        <v>1050</v>
      </c>
      <c r="AA53" s="170">
        <v>1300</v>
      </c>
    </row>
    <row r="54" spans="1:27" ht="173.25">
      <c r="A54" s="199">
        <f>MAX(A$1:$A53)+1</f>
        <v>14</v>
      </c>
      <c r="B54" s="134">
        <f>MAX($B$1:B53)+1</f>
        <v>35</v>
      </c>
      <c r="C54" s="167"/>
      <c r="D54" s="168" t="s">
        <v>48</v>
      </c>
      <c r="E54" s="167"/>
      <c r="F54" s="660"/>
      <c r="G54" s="605" t="s">
        <v>1540</v>
      </c>
      <c r="H54" s="134" t="s">
        <v>91</v>
      </c>
      <c r="I54" s="134" t="s">
        <v>91</v>
      </c>
      <c r="J54" s="134"/>
      <c r="K54" s="134" t="s">
        <v>97</v>
      </c>
      <c r="L54" s="136">
        <f t="shared" si="1"/>
        <v>28288</v>
      </c>
      <c r="M54" s="144">
        <v>100</v>
      </c>
      <c r="N54" s="144">
        <v>50</v>
      </c>
      <c r="O54" s="172"/>
      <c r="P54" s="147">
        <v>560</v>
      </c>
      <c r="Q54" s="148">
        <v>613</v>
      </c>
      <c r="R54" s="149">
        <v>1550</v>
      </c>
      <c r="S54" s="150">
        <v>450</v>
      </c>
      <c r="T54" s="151">
        <v>450</v>
      </c>
      <c r="U54" s="166">
        <v>0</v>
      </c>
      <c r="V54" s="169">
        <v>285</v>
      </c>
      <c r="W54" s="154">
        <v>430</v>
      </c>
      <c r="X54" s="155">
        <v>300</v>
      </c>
      <c r="Y54" s="156">
        <f>12*50</f>
        <v>600</v>
      </c>
      <c r="Z54" s="157">
        <f>50*21</f>
        <v>1050</v>
      </c>
      <c r="AA54" s="170">
        <v>21850</v>
      </c>
    </row>
    <row r="55" spans="1:27" ht="173.25">
      <c r="A55" s="199">
        <f>MAX(A$1:$A54)+1</f>
        <v>15</v>
      </c>
      <c r="B55" s="134">
        <f>MAX($B$1:B54)+1</f>
        <v>36</v>
      </c>
      <c r="C55" s="167"/>
      <c r="D55" s="168" t="s">
        <v>1386</v>
      </c>
      <c r="E55" s="167"/>
      <c r="F55" s="660"/>
      <c r="G55" s="605" t="s">
        <v>1540</v>
      </c>
      <c r="H55" s="134" t="s">
        <v>91</v>
      </c>
      <c r="I55" s="134" t="s">
        <v>91</v>
      </c>
      <c r="J55" s="134"/>
      <c r="K55" s="134" t="s">
        <v>97</v>
      </c>
      <c r="L55" s="136">
        <f t="shared" si="1"/>
        <v>1842</v>
      </c>
      <c r="M55" s="144">
        <v>20</v>
      </c>
      <c r="N55" s="144">
        <v>10</v>
      </c>
      <c r="O55" s="172"/>
      <c r="P55" s="147">
        <v>112</v>
      </c>
      <c r="Q55" s="148">
        <v>134</v>
      </c>
      <c r="R55" s="149">
        <v>320</v>
      </c>
      <c r="S55" s="150">
        <v>80</v>
      </c>
      <c r="T55" s="151">
        <v>110</v>
      </c>
      <c r="U55" s="152">
        <v>2</v>
      </c>
      <c r="V55" s="169">
        <v>104</v>
      </c>
      <c r="W55" s="154">
        <v>80</v>
      </c>
      <c r="X55" s="155">
        <v>60</v>
      </c>
      <c r="Y55" s="156">
        <f>12*10</f>
        <v>120</v>
      </c>
      <c r="Z55" s="157">
        <f>10*22</f>
        <v>220</v>
      </c>
      <c r="AA55" s="170">
        <v>470</v>
      </c>
    </row>
    <row r="56" spans="1:27" ht="173.25">
      <c r="A56" s="199">
        <f>MAX(A$1:$A55)+1</f>
        <v>16</v>
      </c>
      <c r="B56" s="134">
        <f>MAX($B$1:B55)+1</f>
        <v>37</v>
      </c>
      <c r="C56" s="167"/>
      <c r="D56" s="168" t="s">
        <v>49</v>
      </c>
      <c r="E56" s="167"/>
      <c r="F56" s="660"/>
      <c r="G56" s="605" t="s">
        <v>1540</v>
      </c>
      <c r="H56" s="134" t="s">
        <v>91</v>
      </c>
      <c r="I56" s="134" t="s">
        <v>91</v>
      </c>
      <c r="J56" s="134"/>
      <c r="K56" s="134" t="s">
        <v>97</v>
      </c>
      <c r="L56" s="136">
        <f t="shared" si="1"/>
        <v>16676</v>
      </c>
      <c r="M56" s="144">
        <v>200</v>
      </c>
      <c r="N56" s="144">
        <v>100</v>
      </c>
      <c r="O56" s="172"/>
      <c r="P56" s="147">
        <v>1050</v>
      </c>
      <c r="Q56" s="148">
        <v>1234</v>
      </c>
      <c r="R56" s="149">
        <v>3200</v>
      </c>
      <c r="S56" s="150">
        <v>1300</v>
      </c>
      <c r="T56" s="151">
        <v>1100</v>
      </c>
      <c r="U56" s="152">
        <v>2</v>
      </c>
      <c r="V56" s="169">
        <v>580</v>
      </c>
      <c r="W56" s="154">
        <v>810</v>
      </c>
      <c r="X56" s="155">
        <v>600</v>
      </c>
      <c r="Y56" s="156">
        <f>12*100</f>
        <v>1200</v>
      </c>
      <c r="Z56" s="157">
        <f>100*22</f>
        <v>2200</v>
      </c>
      <c r="AA56" s="170">
        <v>3100</v>
      </c>
    </row>
    <row r="57" spans="1:27" ht="173.25">
      <c r="A57" s="199">
        <f>MAX(A$1:$A56)+1</f>
        <v>17</v>
      </c>
      <c r="B57" s="134">
        <f>MAX($B$1:B56)+1</f>
        <v>38</v>
      </c>
      <c r="C57" s="167"/>
      <c r="D57" s="168" t="s">
        <v>1387</v>
      </c>
      <c r="E57" s="167"/>
      <c r="F57" s="660"/>
      <c r="G57" s="605" t="s">
        <v>1540</v>
      </c>
      <c r="H57" s="134" t="s">
        <v>91</v>
      </c>
      <c r="I57" s="134" t="s">
        <v>91</v>
      </c>
      <c r="J57" s="134"/>
      <c r="K57" s="134" t="s">
        <v>97</v>
      </c>
      <c r="L57" s="136">
        <f t="shared" si="1"/>
        <v>8175</v>
      </c>
      <c r="M57" s="144">
        <v>100</v>
      </c>
      <c r="N57" s="144">
        <v>50</v>
      </c>
      <c r="O57" s="172"/>
      <c r="P57" s="147">
        <v>630</v>
      </c>
      <c r="Q57" s="148">
        <v>628</v>
      </c>
      <c r="R57" s="149">
        <v>1700</v>
      </c>
      <c r="S57" s="150">
        <v>650</v>
      </c>
      <c r="T57" s="151">
        <v>450</v>
      </c>
      <c r="U57" s="152">
        <v>2</v>
      </c>
      <c r="V57" s="169">
        <v>280</v>
      </c>
      <c r="W57" s="154">
        <v>395</v>
      </c>
      <c r="X57" s="155">
        <v>300</v>
      </c>
      <c r="Y57" s="156">
        <f>12*50</f>
        <v>600</v>
      </c>
      <c r="Z57" s="157">
        <v>1050</v>
      </c>
      <c r="AA57" s="170">
        <v>1340</v>
      </c>
    </row>
    <row r="58" spans="1:27" ht="173.25">
      <c r="A58" s="199">
        <f>MAX(A$1:$A57)+1</f>
        <v>18</v>
      </c>
      <c r="B58" s="134">
        <f>MAX($B$1:B57)+1</f>
        <v>39</v>
      </c>
      <c r="C58" s="167"/>
      <c r="D58" s="168" t="s">
        <v>50</v>
      </c>
      <c r="E58" s="167"/>
      <c r="F58" s="660"/>
      <c r="G58" s="605" t="s">
        <v>1540</v>
      </c>
      <c r="H58" s="134" t="s">
        <v>91</v>
      </c>
      <c r="I58" s="134" t="s">
        <v>91</v>
      </c>
      <c r="J58" s="134"/>
      <c r="K58" s="134" t="s">
        <v>99</v>
      </c>
      <c r="L58" s="136">
        <f t="shared" si="1"/>
        <v>93.15</v>
      </c>
      <c r="M58" s="144">
        <v>1</v>
      </c>
      <c r="N58" s="144">
        <v>2</v>
      </c>
      <c r="O58" s="146">
        <v>10</v>
      </c>
      <c r="P58" s="147">
        <v>5.8</v>
      </c>
      <c r="Q58" s="173">
        <v>11.65</v>
      </c>
      <c r="R58" s="149">
        <v>15.5</v>
      </c>
      <c r="S58" s="150">
        <v>7</v>
      </c>
      <c r="T58" s="151">
        <v>4.5</v>
      </c>
      <c r="U58" s="152">
        <v>2</v>
      </c>
      <c r="V58" s="171">
        <v>2.7</v>
      </c>
      <c r="W58" s="154">
        <v>4</v>
      </c>
      <c r="X58" s="155">
        <v>3</v>
      </c>
      <c r="Y58" s="156">
        <f>12*0.5</f>
        <v>6</v>
      </c>
      <c r="Z58" s="157">
        <f>0.5*13</f>
        <v>6.5</v>
      </c>
      <c r="AA58" s="170">
        <v>11.5</v>
      </c>
    </row>
    <row r="59" spans="1:27" ht="173.25">
      <c r="A59" s="199">
        <f>MAX(A$1:$A58)+1</f>
        <v>19</v>
      </c>
      <c r="B59" s="134">
        <f>MAX($B$1:B58)+1</f>
        <v>40</v>
      </c>
      <c r="C59" s="167"/>
      <c r="D59" s="168" t="s">
        <v>1388</v>
      </c>
      <c r="E59" s="167"/>
      <c r="F59" s="660"/>
      <c r="G59" s="605" t="s">
        <v>1540</v>
      </c>
      <c r="H59" s="134" t="s">
        <v>91</v>
      </c>
      <c r="I59" s="134" t="s">
        <v>91</v>
      </c>
      <c r="J59" s="134"/>
      <c r="K59" s="134" t="s">
        <v>99</v>
      </c>
      <c r="L59" s="136">
        <f t="shared" si="1"/>
        <v>44.35</v>
      </c>
      <c r="M59" s="144">
        <v>0.4</v>
      </c>
      <c r="N59" s="144">
        <v>5</v>
      </c>
      <c r="O59" s="146">
        <v>4</v>
      </c>
      <c r="P59" s="147">
        <v>2.4</v>
      </c>
      <c r="Q59" s="148">
        <v>5.4500000000000011</v>
      </c>
      <c r="R59" s="149">
        <v>5.8000000000000007</v>
      </c>
      <c r="S59" s="150">
        <v>2.4</v>
      </c>
      <c r="T59" s="151">
        <v>1.8</v>
      </c>
      <c r="U59" s="152">
        <v>2</v>
      </c>
      <c r="V59" s="171">
        <v>1.1000000000000001</v>
      </c>
      <c r="W59" s="154">
        <v>2</v>
      </c>
      <c r="X59" s="155">
        <v>1.2</v>
      </c>
      <c r="Y59" s="156">
        <f>12*0.2</f>
        <v>2.4000000000000004</v>
      </c>
      <c r="Z59" s="157">
        <f>0.2*13</f>
        <v>2.6</v>
      </c>
      <c r="AA59" s="170">
        <v>5.8</v>
      </c>
    </row>
    <row r="60" spans="1:27" ht="173.25">
      <c r="A60" s="199">
        <f>MAX(A$1:$A59)+1</f>
        <v>20</v>
      </c>
      <c r="B60" s="134">
        <f>MAX($B$1:B59)+1</f>
        <v>41</v>
      </c>
      <c r="C60" s="167"/>
      <c r="D60" s="168" t="s">
        <v>1389</v>
      </c>
      <c r="E60" s="167"/>
      <c r="F60" s="660"/>
      <c r="G60" s="605" t="s">
        <v>1540</v>
      </c>
      <c r="H60" s="134" t="s">
        <v>91</v>
      </c>
      <c r="I60" s="134" t="s">
        <v>91</v>
      </c>
      <c r="J60" s="134"/>
      <c r="K60" s="134" t="s">
        <v>99</v>
      </c>
      <c r="L60" s="136">
        <f t="shared" si="1"/>
        <v>43.750000000000007</v>
      </c>
      <c r="M60" s="144">
        <v>0.4</v>
      </c>
      <c r="N60" s="144">
        <v>2</v>
      </c>
      <c r="O60" s="146">
        <v>4.0000000000000009</v>
      </c>
      <c r="P60" s="147">
        <v>2.4</v>
      </c>
      <c r="Q60" s="148">
        <v>5.4500000000000011</v>
      </c>
      <c r="R60" s="149">
        <v>5.6000000000000005</v>
      </c>
      <c r="S60" s="150">
        <v>1.8</v>
      </c>
      <c r="T60" s="151">
        <v>1.8</v>
      </c>
      <c r="U60" s="152">
        <v>2</v>
      </c>
      <c r="V60" s="171">
        <v>6.1</v>
      </c>
      <c r="W60" s="154">
        <v>2</v>
      </c>
      <c r="X60" s="155">
        <v>1.2</v>
      </c>
      <c r="Y60" s="156">
        <f>12*0.2</f>
        <v>2.4000000000000004</v>
      </c>
      <c r="Z60" s="157">
        <f>0.2*13</f>
        <v>2.6</v>
      </c>
      <c r="AA60" s="170">
        <v>4</v>
      </c>
    </row>
    <row r="61" spans="1:27" ht="173.25">
      <c r="A61" s="199">
        <f>MAX(A$1:$A60)+1</f>
        <v>21</v>
      </c>
      <c r="B61" s="134">
        <f>MAX($B$1:B60)+1</f>
        <v>42</v>
      </c>
      <c r="C61" s="167"/>
      <c r="D61" s="168" t="s">
        <v>1390</v>
      </c>
      <c r="E61" s="167"/>
      <c r="F61" s="660"/>
      <c r="G61" s="605" t="s">
        <v>1540</v>
      </c>
      <c r="H61" s="134" t="s">
        <v>91</v>
      </c>
      <c r="I61" s="134" t="s">
        <v>91</v>
      </c>
      <c r="J61" s="134"/>
      <c r="K61" s="134" t="s">
        <v>97</v>
      </c>
      <c r="L61" s="136">
        <f t="shared" si="1"/>
        <v>2956</v>
      </c>
      <c r="M61" s="144">
        <v>20</v>
      </c>
      <c r="N61" s="144">
        <v>100</v>
      </c>
      <c r="O61" s="146">
        <v>191</v>
      </c>
      <c r="P61" s="147">
        <v>110</v>
      </c>
      <c r="Q61" s="148">
        <v>134</v>
      </c>
      <c r="R61" s="149">
        <v>320</v>
      </c>
      <c r="S61" s="150">
        <v>80</v>
      </c>
      <c r="T61" s="151">
        <v>110</v>
      </c>
      <c r="U61" s="152">
        <v>2</v>
      </c>
      <c r="V61" s="169">
        <v>59</v>
      </c>
      <c r="W61" s="154">
        <v>80</v>
      </c>
      <c r="X61" s="155">
        <v>60</v>
      </c>
      <c r="Y61" s="156">
        <f>12*10</f>
        <v>120</v>
      </c>
      <c r="Z61" s="157">
        <f>10*26</f>
        <v>260</v>
      </c>
      <c r="AA61" s="170">
        <v>1310</v>
      </c>
    </row>
    <row r="62" spans="1:27" ht="173.25">
      <c r="A62" s="199">
        <f>MAX(A$1:$A61)+1</f>
        <v>22</v>
      </c>
      <c r="B62" s="134">
        <f>MAX($B$1:B61)+1</f>
        <v>43</v>
      </c>
      <c r="C62" s="167"/>
      <c r="D62" s="168" t="s">
        <v>1391</v>
      </c>
      <c r="E62" s="167"/>
      <c r="F62" s="660"/>
      <c r="G62" s="605" t="s">
        <v>1540</v>
      </c>
      <c r="H62" s="134" t="s">
        <v>91</v>
      </c>
      <c r="I62" s="134" t="s">
        <v>91</v>
      </c>
      <c r="J62" s="134"/>
      <c r="K62" s="134" t="s">
        <v>97</v>
      </c>
      <c r="L62" s="136">
        <f t="shared" si="1"/>
        <v>2330</v>
      </c>
      <c r="M62" s="144">
        <v>20</v>
      </c>
      <c r="N62" s="144">
        <v>100</v>
      </c>
      <c r="O62" s="146">
        <v>201</v>
      </c>
      <c r="P62" s="147">
        <v>110</v>
      </c>
      <c r="Q62" s="148">
        <v>143</v>
      </c>
      <c r="R62" s="149">
        <v>330</v>
      </c>
      <c r="S62" s="150">
        <v>130</v>
      </c>
      <c r="T62" s="151">
        <v>110</v>
      </c>
      <c r="U62" s="152">
        <v>2</v>
      </c>
      <c r="V62" s="169">
        <v>104</v>
      </c>
      <c r="W62" s="154">
        <v>80</v>
      </c>
      <c r="X62" s="155">
        <v>60</v>
      </c>
      <c r="Y62" s="156">
        <f>12*10</f>
        <v>120</v>
      </c>
      <c r="Z62" s="157">
        <f>10*26</f>
        <v>260</v>
      </c>
      <c r="AA62" s="170">
        <v>560</v>
      </c>
    </row>
    <row r="63" spans="1:27" ht="173.25">
      <c r="A63" s="199">
        <f>MAX(A$1:$A62)+1</f>
        <v>23</v>
      </c>
      <c r="B63" s="134">
        <f>MAX($B$1:B62)+1</f>
        <v>44</v>
      </c>
      <c r="C63" s="167"/>
      <c r="D63" s="168" t="s">
        <v>51</v>
      </c>
      <c r="E63" s="167"/>
      <c r="F63" s="660"/>
      <c r="G63" s="605" t="s">
        <v>1540</v>
      </c>
      <c r="H63" s="134" t="s">
        <v>91</v>
      </c>
      <c r="I63" s="134" t="s">
        <v>91</v>
      </c>
      <c r="J63" s="134"/>
      <c r="K63" s="134" t="s">
        <v>97</v>
      </c>
      <c r="L63" s="136">
        <f t="shared" si="1"/>
        <v>17935</v>
      </c>
      <c r="M63" s="144">
        <v>200</v>
      </c>
      <c r="N63" s="144">
        <v>500</v>
      </c>
      <c r="O63" s="172"/>
      <c r="P63" s="147">
        <v>1050</v>
      </c>
      <c r="Q63" s="148">
        <v>1223</v>
      </c>
      <c r="R63" s="149">
        <v>3000</v>
      </c>
      <c r="S63" s="150">
        <v>1300</v>
      </c>
      <c r="T63" s="151">
        <v>1100</v>
      </c>
      <c r="U63" s="152">
        <v>2</v>
      </c>
      <c r="V63" s="169">
        <v>530</v>
      </c>
      <c r="W63" s="154">
        <v>830</v>
      </c>
      <c r="X63" s="155">
        <v>600</v>
      </c>
      <c r="Y63" s="156">
        <f>12*100</f>
        <v>1200</v>
      </c>
      <c r="Z63" s="157">
        <f>100*26</f>
        <v>2600</v>
      </c>
      <c r="AA63" s="170">
        <v>3800</v>
      </c>
    </row>
    <row r="64" spans="1:27" ht="173.25">
      <c r="A64" s="199">
        <f>MAX(A$1:$A63)+1</f>
        <v>24</v>
      </c>
      <c r="B64" s="134">
        <f>MAX($B$1:B63)+1</f>
        <v>45</v>
      </c>
      <c r="C64" s="167"/>
      <c r="D64" s="168" t="s">
        <v>52</v>
      </c>
      <c r="E64" s="167"/>
      <c r="F64" s="660"/>
      <c r="G64" s="605" t="s">
        <v>1540</v>
      </c>
      <c r="H64" s="134" t="s">
        <v>91</v>
      </c>
      <c r="I64" s="134" t="s">
        <v>91</v>
      </c>
      <c r="J64" s="134"/>
      <c r="K64" s="134" t="s">
        <v>99</v>
      </c>
      <c r="L64" s="136">
        <f t="shared" si="1"/>
        <v>39.700000000000003</v>
      </c>
      <c r="M64" s="144">
        <v>0.4</v>
      </c>
      <c r="N64" s="144">
        <v>1</v>
      </c>
      <c r="O64" s="146">
        <v>4</v>
      </c>
      <c r="P64" s="147">
        <v>2.4</v>
      </c>
      <c r="Q64" s="148">
        <v>5.6000000000000005</v>
      </c>
      <c r="R64" s="149">
        <v>6</v>
      </c>
      <c r="S64" s="150">
        <v>1.8</v>
      </c>
      <c r="T64" s="151">
        <v>1.8</v>
      </c>
      <c r="U64" s="152">
        <v>2</v>
      </c>
      <c r="V64" s="171">
        <v>1.1000000000000001</v>
      </c>
      <c r="W64" s="154">
        <v>2</v>
      </c>
      <c r="X64" s="155">
        <v>1.2</v>
      </c>
      <c r="Y64" s="156">
        <f>12*0.2</f>
        <v>2.4000000000000004</v>
      </c>
      <c r="Z64" s="157">
        <f>0.2*17</f>
        <v>3.4000000000000004</v>
      </c>
      <c r="AA64" s="170">
        <v>4.5999999999999996</v>
      </c>
    </row>
    <row r="65" spans="1:27" ht="173.25">
      <c r="A65" s="199">
        <f>MAX(A$1:$A64)+1</f>
        <v>25</v>
      </c>
      <c r="B65" s="134">
        <f>MAX($B$1:B64)+1</f>
        <v>46</v>
      </c>
      <c r="C65" s="167"/>
      <c r="D65" s="168" t="s">
        <v>1392</v>
      </c>
      <c r="E65" s="167"/>
      <c r="F65" s="660"/>
      <c r="G65" s="605" t="s">
        <v>1540</v>
      </c>
      <c r="H65" s="134" t="s">
        <v>91</v>
      </c>
      <c r="I65" s="134" t="s">
        <v>91</v>
      </c>
      <c r="J65" s="134"/>
      <c r="K65" s="134" t="s">
        <v>99</v>
      </c>
      <c r="L65" s="136">
        <f t="shared" si="1"/>
        <v>40.150000000000006</v>
      </c>
      <c r="M65" s="144">
        <v>0.4</v>
      </c>
      <c r="N65" s="144">
        <v>1</v>
      </c>
      <c r="O65" s="146">
        <v>4</v>
      </c>
      <c r="P65" s="147">
        <v>2.35</v>
      </c>
      <c r="Q65" s="148">
        <v>5.4</v>
      </c>
      <c r="R65" s="149">
        <v>6.4</v>
      </c>
      <c r="S65" s="150">
        <v>2.2000000000000002</v>
      </c>
      <c r="T65" s="151">
        <v>1.8</v>
      </c>
      <c r="U65" s="152">
        <v>2</v>
      </c>
      <c r="V65" s="171">
        <v>1.1000000000000001</v>
      </c>
      <c r="W65" s="154">
        <v>2</v>
      </c>
      <c r="X65" s="155">
        <v>1.2</v>
      </c>
      <c r="Y65" s="156">
        <f>12*0.2</f>
        <v>2.4000000000000004</v>
      </c>
      <c r="Z65" s="157">
        <f>0.2*16</f>
        <v>3.2</v>
      </c>
      <c r="AA65" s="170">
        <v>4.7</v>
      </c>
    </row>
    <row r="66" spans="1:27" ht="173.25">
      <c r="A66" s="199">
        <f>MAX(A$1:$A65)+1</f>
        <v>26</v>
      </c>
      <c r="B66" s="134">
        <f>MAX($B$1:B65)+1</f>
        <v>47</v>
      </c>
      <c r="C66" s="167"/>
      <c r="D66" s="168" t="s">
        <v>1393</v>
      </c>
      <c r="E66" s="167"/>
      <c r="F66" s="660"/>
      <c r="G66" s="605" t="s">
        <v>1540</v>
      </c>
      <c r="H66" s="134" t="s">
        <v>91</v>
      </c>
      <c r="I66" s="134" t="s">
        <v>91</v>
      </c>
      <c r="J66" s="134"/>
      <c r="K66" s="134" t="s">
        <v>99</v>
      </c>
      <c r="L66" s="136">
        <f t="shared" si="1"/>
        <v>102.40000000000002</v>
      </c>
      <c r="M66" s="144">
        <v>0.4</v>
      </c>
      <c r="N66" s="144">
        <v>10</v>
      </c>
      <c r="O66" s="146">
        <v>4</v>
      </c>
      <c r="P66" s="147">
        <v>2.5</v>
      </c>
      <c r="Q66" s="148">
        <v>5.4000000000000012</v>
      </c>
      <c r="R66" s="149">
        <v>6.2</v>
      </c>
      <c r="S66" s="150">
        <v>2</v>
      </c>
      <c r="T66" s="151">
        <v>1.8</v>
      </c>
      <c r="U66" s="152">
        <v>2</v>
      </c>
      <c r="V66" s="171">
        <v>51.1</v>
      </c>
      <c r="W66" s="154">
        <v>2</v>
      </c>
      <c r="X66" s="155">
        <v>1.2</v>
      </c>
      <c r="Y66" s="156">
        <f>12*0.2</f>
        <v>2.4000000000000004</v>
      </c>
      <c r="Z66" s="157">
        <f>0.2*17</f>
        <v>3.4000000000000004</v>
      </c>
      <c r="AA66" s="170">
        <v>8</v>
      </c>
    </row>
    <row r="67" spans="1:27" ht="173.25">
      <c r="A67" s="199">
        <f>MAX(A$1:$A66)+1</f>
        <v>27</v>
      </c>
      <c r="B67" s="134">
        <f>MAX($B$1:B66)+1</f>
        <v>48</v>
      </c>
      <c r="C67" s="167"/>
      <c r="D67" s="168" t="s">
        <v>1394</v>
      </c>
      <c r="E67" s="167"/>
      <c r="F67" s="660"/>
      <c r="G67" s="605" t="s">
        <v>1540</v>
      </c>
      <c r="H67" s="134" t="s">
        <v>91</v>
      </c>
      <c r="I67" s="134" t="s">
        <v>91</v>
      </c>
      <c r="J67" s="134"/>
      <c r="K67" s="134" t="s">
        <v>97</v>
      </c>
      <c r="L67" s="136">
        <f t="shared" si="1"/>
        <v>17745.400000000001</v>
      </c>
      <c r="M67" s="144">
        <v>200</v>
      </c>
      <c r="N67" s="144">
        <v>200</v>
      </c>
      <c r="O67" s="146">
        <v>1940</v>
      </c>
      <c r="P67" s="147">
        <v>1150</v>
      </c>
      <c r="Q67" s="148">
        <v>1013.4</v>
      </c>
      <c r="R67" s="149">
        <v>3100</v>
      </c>
      <c r="S67" s="150">
        <v>1300</v>
      </c>
      <c r="T67" s="151">
        <v>900</v>
      </c>
      <c r="U67" s="152">
        <v>2</v>
      </c>
      <c r="V67" s="169">
        <v>520</v>
      </c>
      <c r="W67" s="154">
        <v>820</v>
      </c>
      <c r="X67" s="155">
        <v>600</v>
      </c>
      <c r="Y67" s="156">
        <f>12*100</f>
        <v>1200</v>
      </c>
      <c r="Z67" s="157">
        <f>100*22</f>
        <v>2200</v>
      </c>
      <c r="AA67" s="170">
        <v>2600</v>
      </c>
    </row>
    <row r="68" spans="1:27" ht="173.25">
      <c r="A68" s="199">
        <f>MAX(A$1:$A67)+1</f>
        <v>28</v>
      </c>
      <c r="B68" s="134">
        <f>MAX($B$1:B67)+1</f>
        <v>49</v>
      </c>
      <c r="C68" s="167"/>
      <c r="D68" s="168" t="s">
        <v>53</v>
      </c>
      <c r="E68" s="167"/>
      <c r="F68" s="660"/>
      <c r="G68" s="605" t="s">
        <v>1540</v>
      </c>
      <c r="H68" s="134" t="s">
        <v>91</v>
      </c>
      <c r="I68" s="134" t="s">
        <v>91</v>
      </c>
      <c r="J68" s="134"/>
      <c r="K68" s="134" t="s">
        <v>97</v>
      </c>
      <c r="L68" s="136">
        <f t="shared" si="1"/>
        <v>15684</v>
      </c>
      <c r="M68" s="144">
        <v>200</v>
      </c>
      <c r="N68" s="144">
        <v>300</v>
      </c>
      <c r="O68" s="146"/>
      <c r="P68" s="147">
        <v>1000</v>
      </c>
      <c r="Q68" s="148">
        <v>1183</v>
      </c>
      <c r="R68" s="149">
        <v>2700</v>
      </c>
      <c r="S68" s="150">
        <v>800</v>
      </c>
      <c r="T68" s="151">
        <v>900</v>
      </c>
      <c r="U68" s="166">
        <v>0</v>
      </c>
      <c r="V68" s="169">
        <v>471</v>
      </c>
      <c r="W68" s="154">
        <v>830</v>
      </c>
      <c r="X68" s="155">
        <v>600</v>
      </c>
      <c r="Y68" s="156">
        <f>12*100</f>
        <v>1200</v>
      </c>
      <c r="Z68" s="157">
        <f>100*22</f>
        <v>2200</v>
      </c>
      <c r="AA68" s="170">
        <v>3300</v>
      </c>
    </row>
    <row r="69" spans="1:27" ht="173.25">
      <c r="A69" s="199">
        <f>MAX(A$1:$A68)+1</f>
        <v>29</v>
      </c>
      <c r="B69" s="134">
        <f>MAX($B$1:B68)+1</f>
        <v>50</v>
      </c>
      <c r="C69" s="167"/>
      <c r="D69" s="168" t="s">
        <v>54</v>
      </c>
      <c r="E69" s="167"/>
      <c r="F69" s="660"/>
      <c r="G69" s="605" t="s">
        <v>1540</v>
      </c>
      <c r="H69" s="134" t="s">
        <v>91</v>
      </c>
      <c r="I69" s="134" t="s">
        <v>91</v>
      </c>
      <c r="J69" s="134"/>
      <c r="K69" s="134" t="s">
        <v>95</v>
      </c>
      <c r="L69" s="136">
        <f t="shared" si="1"/>
        <v>279.39999999999998</v>
      </c>
      <c r="M69" s="144">
        <v>3</v>
      </c>
      <c r="N69" s="144">
        <v>5</v>
      </c>
      <c r="O69" s="146"/>
      <c r="P69" s="147">
        <v>24</v>
      </c>
      <c r="Q69" s="148">
        <v>32</v>
      </c>
      <c r="R69" s="149">
        <v>40</v>
      </c>
      <c r="S69" s="150">
        <v>24</v>
      </c>
      <c r="T69" s="151">
        <v>18</v>
      </c>
      <c r="U69" s="152">
        <v>2</v>
      </c>
      <c r="V69" s="171">
        <v>7.4</v>
      </c>
      <c r="W69" s="154">
        <v>17</v>
      </c>
      <c r="X69" s="155">
        <v>12</v>
      </c>
      <c r="Y69" s="156">
        <v>12</v>
      </c>
      <c r="Z69" s="157">
        <f>2*15</f>
        <v>30</v>
      </c>
      <c r="AA69" s="170">
        <v>53</v>
      </c>
    </row>
    <row r="70" spans="1:27" ht="173.25">
      <c r="A70" s="199">
        <f>MAX(A$1:$A69)+1</f>
        <v>30</v>
      </c>
      <c r="B70" s="134">
        <f>MAX($B$1:B69)+1</f>
        <v>51</v>
      </c>
      <c r="C70" s="167"/>
      <c r="D70" s="168" t="s">
        <v>55</v>
      </c>
      <c r="E70" s="167"/>
      <c r="F70" s="660"/>
      <c r="G70" s="605" t="s">
        <v>1540</v>
      </c>
      <c r="H70" s="134" t="s">
        <v>91</v>
      </c>
      <c r="I70" s="134" t="s">
        <v>91</v>
      </c>
      <c r="J70" s="134"/>
      <c r="K70" s="134" t="s">
        <v>99</v>
      </c>
      <c r="L70" s="136">
        <f t="shared" si="1"/>
        <v>40.1</v>
      </c>
      <c r="M70" s="144">
        <v>0.4</v>
      </c>
      <c r="N70" s="144">
        <v>1</v>
      </c>
      <c r="O70" s="146">
        <v>4</v>
      </c>
      <c r="P70" s="147">
        <v>2.4</v>
      </c>
      <c r="Q70" s="148">
        <v>5.4</v>
      </c>
      <c r="R70" s="149">
        <v>6</v>
      </c>
      <c r="S70" s="150">
        <v>2.2000000000000002</v>
      </c>
      <c r="T70" s="151">
        <v>1.8</v>
      </c>
      <c r="U70" s="152">
        <v>2</v>
      </c>
      <c r="V70" s="171">
        <v>1.1000000000000001</v>
      </c>
      <c r="W70" s="154">
        <v>2</v>
      </c>
      <c r="X70" s="155">
        <v>1.2</v>
      </c>
      <c r="Y70" s="156">
        <f>12*0.2</f>
        <v>2.4000000000000004</v>
      </c>
      <c r="Z70" s="157">
        <f>0.2*17</f>
        <v>3.4000000000000004</v>
      </c>
      <c r="AA70" s="170">
        <v>4.8</v>
      </c>
    </row>
    <row r="71" spans="1:27" ht="173.25">
      <c r="A71" s="199">
        <f>MAX(A$1:$A70)+1</f>
        <v>31</v>
      </c>
      <c r="B71" s="134">
        <f>MAX($B$1:B70)+1</f>
        <v>52</v>
      </c>
      <c r="C71" s="167"/>
      <c r="D71" s="168" t="s">
        <v>56</v>
      </c>
      <c r="E71" s="167"/>
      <c r="F71" s="660"/>
      <c r="G71" s="605" t="s">
        <v>1540</v>
      </c>
      <c r="H71" s="134" t="s">
        <v>91</v>
      </c>
      <c r="I71" s="134" t="s">
        <v>91</v>
      </c>
      <c r="J71" s="134"/>
      <c r="K71" s="134" t="s">
        <v>99</v>
      </c>
      <c r="L71" s="136">
        <f t="shared" ref="L71:L102" si="2">SUM(M71:AA71)</f>
        <v>37.450000000000003</v>
      </c>
      <c r="M71" s="144">
        <v>0.4</v>
      </c>
      <c r="N71" s="144">
        <v>1</v>
      </c>
      <c r="O71" s="146"/>
      <c r="P71" s="147">
        <v>2.4</v>
      </c>
      <c r="Q71" s="148">
        <v>6.4500000000000011</v>
      </c>
      <c r="R71" s="149">
        <v>5.6000000000000005</v>
      </c>
      <c r="S71" s="150">
        <v>1.8</v>
      </c>
      <c r="T71" s="151">
        <v>1.8</v>
      </c>
      <c r="U71" s="166">
        <v>0</v>
      </c>
      <c r="V71" s="171">
        <v>3.4</v>
      </c>
      <c r="W71" s="154">
        <v>2</v>
      </c>
      <c r="X71" s="155">
        <v>1.2</v>
      </c>
      <c r="Y71" s="156">
        <f>12*0.2</f>
        <v>2.4000000000000004</v>
      </c>
      <c r="Z71" s="157">
        <f>0.2*17</f>
        <v>3.4000000000000004</v>
      </c>
      <c r="AA71" s="170">
        <v>5.6</v>
      </c>
    </row>
    <row r="72" spans="1:27" ht="189">
      <c r="A72" s="199">
        <f>MAX(A$1:$A71)+1</f>
        <v>32</v>
      </c>
      <c r="B72" s="134">
        <f>MAX($B$1:B71)+1</f>
        <v>53</v>
      </c>
      <c r="C72" s="167"/>
      <c r="D72" s="168" t="s">
        <v>57</v>
      </c>
      <c r="E72" s="167"/>
      <c r="F72" s="660"/>
      <c r="G72" s="605" t="s">
        <v>1541</v>
      </c>
      <c r="H72" s="134" t="s">
        <v>91</v>
      </c>
      <c r="I72" s="134" t="s">
        <v>91</v>
      </c>
      <c r="J72" s="134"/>
      <c r="K72" s="134" t="s">
        <v>99</v>
      </c>
      <c r="L72" s="136">
        <f t="shared" si="2"/>
        <v>313.7</v>
      </c>
      <c r="M72" s="144">
        <v>4</v>
      </c>
      <c r="N72" s="144">
        <v>5</v>
      </c>
      <c r="O72" s="146"/>
      <c r="P72" s="147">
        <v>24</v>
      </c>
      <c r="Q72" s="148">
        <v>29.5</v>
      </c>
      <c r="R72" s="149">
        <v>72</v>
      </c>
      <c r="S72" s="150">
        <v>20</v>
      </c>
      <c r="T72" s="151">
        <v>18</v>
      </c>
      <c r="U72" s="166">
        <v>0</v>
      </c>
      <c r="V72" s="171">
        <v>12.2</v>
      </c>
      <c r="W72" s="154">
        <v>18</v>
      </c>
      <c r="X72" s="155">
        <v>12</v>
      </c>
      <c r="Y72" s="156">
        <f>12*2</f>
        <v>24</v>
      </c>
      <c r="Z72" s="157">
        <f>2*15</f>
        <v>30</v>
      </c>
      <c r="AA72" s="170">
        <v>45</v>
      </c>
    </row>
    <row r="73" spans="1:27" ht="173.25">
      <c r="A73" s="199">
        <f>MAX(A$1:$A72)+1</f>
        <v>33</v>
      </c>
      <c r="B73" s="134">
        <f>MAX($B$1:B72)+1</f>
        <v>54</v>
      </c>
      <c r="C73" s="167"/>
      <c r="D73" s="168" t="s">
        <v>58</v>
      </c>
      <c r="E73" s="167"/>
      <c r="F73" s="660"/>
      <c r="G73" s="605" t="s">
        <v>1540</v>
      </c>
      <c r="H73" s="134" t="s">
        <v>91</v>
      </c>
      <c r="I73" s="134" t="s">
        <v>91</v>
      </c>
      <c r="J73" s="134"/>
      <c r="K73" s="134" t="s">
        <v>99</v>
      </c>
      <c r="L73" s="136">
        <f t="shared" si="2"/>
        <v>216.6</v>
      </c>
      <c r="M73" s="144">
        <v>2</v>
      </c>
      <c r="N73" s="144">
        <v>5</v>
      </c>
      <c r="O73" s="146"/>
      <c r="P73" s="147">
        <v>13</v>
      </c>
      <c r="Q73" s="148">
        <v>18.5</v>
      </c>
      <c r="R73" s="149">
        <v>31</v>
      </c>
      <c r="S73" s="150">
        <v>12</v>
      </c>
      <c r="T73" s="151">
        <v>9</v>
      </c>
      <c r="U73" s="166">
        <v>0</v>
      </c>
      <c r="V73" s="171">
        <v>56.1</v>
      </c>
      <c r="W73" s="154">
        <v>9</v>
      </c>
      <c r="X73" s="155">
        <v>6</v>
      </c>
      <c r="Y73" s="156">
        <f>12*1</f>
        <v>12</v>
      </c>
      <c r="Z73" s="157">
        <v>13</v>
      </c>
      <c r="AA73" s="170">
        <v>30</v>
      </c>
    </row>
    <row r="74" spans="1:27" ht="173.25">
      <c r="A74" s="199">
        <f>MAX(A$1:$A73)+1</f>
        <v>34</v>
      </c>
      <c r="B74" s="134">
        <f>MAX($B$1:B73)+1</f>
        <v>55</v>
      </c>
      <c r="C74" s="167"/>
      <c r="D74" s="168" t="s">
        <v>59</v>
      </c>
      <c r="E74" s="167"/>
      <c r="F74" s="660"/>
      <c r="G74" s="605" t="s">
        <v>1540</v>
      </c>
      <c r="H74" s="134" t="s">
        <v>91</v>
      </c>
      <c r="I74" s="134" t="s">
        <v>91</v>
      </c>
      <c r="J74" s="134"/>
      <c r="K74" s="134" t="s">
        <v>97</v>
      </c>
      <c r="L74" s="136">
        <f t="shared" si="2"/>
        <v>15290.25</v>
      </c>
      <c r="M74" s="144">
        <v>200</v>
      </c>
      <c r="N74" s="144">
        <v>100</v>
      </c>
      <c r="O74" s="146"/>
      <c r="P74" s="147">
        <v>1100</v>
      </c>
      <c r="Q74" s="148">
        <v>1188.25</v>
      </c>
      <c r="R74" s="149">
        <v>3200</v>
      </c>
      <c r="S74" s="150">
        <v>1000</v>
      </c>
      <c r="T74" s="151">
        <v>1100</v>
      </c>
      <c r="U74" s="152">
        <v>2</v>
      </c>
      <c r="V74" s="169">
        <v>530</v>
      </c>
      <c r="W74" s="154">
        <v>820</v>
      </c>
      <c r="X74" s="155">
        <v>550</v>
      </c>
      <c r="Y74" s="156">
        <f>10*100</f>
        <v>1000</v>
      </c>
      <c r="Z74" s="157">
        <f>100*22</f>
        <v>2200</v>
      </c>
      <c r="AA74" s="170">
        <v>2300</v>
      </c>
    </row>
    <row r="75" spans="1:27" ht="173.25">
      <c r="A75" s="199">
        <f>MAX(A$1:$A74)+1</f>
        <v>35</v>
      </c>
      <c r="B75" s="134">
        <f>MAX($B$1:B74)+1</f>
        <v>56</v>
      </c>
      <c r="C75" s="167"/>
      <c r="D75" s="168" t="s">
        <v>1395</v>
      </c>
      <c r="E75" s="167"/>
      <c r="F75" s="660"/>
      <c r="G75" s="605" t="s">
        <v>1540</v>
      </c>
      <c r="H75" s="134" t="s">
        <v>91</v>
      </c>
      <c r="I75" s="134" t="s">
        <v>91</v>
      </c>
      <c r="J75" s="134"/>
      <c r="K75" s="134" t="s">
        <v>97</v>
      </c>
      <c r="L75" s="136">
        <f t="shared" si="2"/>
        <v>9190</v>
      </c>
      <c r="M75" s="144">
        <v>100</v>
      </c>
      <c r="N75" s="144">
        <v>100</v>
      </c>
      <c r="O75" s="146">
        <v>895</v>
      </c>
      <c r="P75" s="147">
        <v>560</v>
      </c>
      <c r="Q75" s="148">
        <v>633</v>
      </c>
      <c r="R75" s="149">
        <v>1600</v>
      </c>
      <c r="S75" s="150">
        <v>450</v>
      </c>
      <c r="T75" s="151">
        <v>550</v>
      </c>
      <c r="U75" s="152">
        <v>2</v>
      </c>
      <c r="V75" s="169">
        <v>330</v>
      </c>
      <c r="W75" s="154">
        <v>420</v>
      </c>
      <c r="X75" s="155">
        <v>300</v>
      </c>
      <c r="Y75" s="156">
        <f>12*50</f>
        <v>600</v>
      </c>
      <c r="Z75" s="157">
        <f>50*22</f>
        <v>1100</v>
      </c>
      <c r="AA75" s="170">
        <v>1550</v>
      </c>
    </row>
    <row r="76" spans="1:27" ht="173.25">
      <c r="A76" s="199">
        <f>MAX(A$1:$A75)+1</f>
        <v>36</v>
      </c>
      <c r="B76" s="134">
        <f>MAX($B$1:B75)+1</f>
        <v>57</v>
      </c>
      <c r="C76" s="167"/>
      <c r="D76" s="168" t="s">
        <v>60</v>
      </c>
      <c r="E76" s="167"/>
      <c r="F76" s="660"/>
      <c r="G76" s="605" t="s">
        <v>1540</v>
      </c>
      <c r="H76" s="134" t="s">
        <v>91</v>
      </c>
      <c r="I76" s="134" t="s">
        <v>91</v>
      </c>
      <c r="J76" s="134"/>
      <c r="K76" s="134" t="s">
        <v>97</v>
      </c>
      <c r="L76" s="136">
        <f t="shared" si="2"/>
        <v>9065</v>
      </c>
      <c r="M76" s="144">
        <v>100</v>
      </c>
      <c r="N76" s="144">
        <v>100</v>
      </c>
      <c r="O76" s="146">
        <v>900</v>
      </c>
      <c r="P76" s="147">
        <v>560</v>
      </c>
      <c r="Q76" s="148">
        <v>633</v>
      </c>
      <c r="R76" s="149">
        <v>1600</v>
      </c>
      <c r="S76" s="150">
        <v>350</v>
      </c>
      <c r="T76" s="151">
        <v>550</v>
      </c>
      <c r="U76" s="152">
        <v>2</v>
      </c>
      <c r="V76" s="169">
        <v>290</v>
      </c>
      <c r="W76" s="154">
        <v>430</v>
      </c>
      <c r="X76" s="155">
        <v>300</v>
      </c>
      <c r="Y76" s="156">
        <f>12*50</f>
        <v>600</v>
      </c>
      <c r="Z76" s="157">
        <f>50*22</f>
        <v>1100</v>
      </c>
      <c r="AA76" s="170">
        <v>1550</v>
      </c>
    </row>
    <row r="77" spans="1:27" ht="173.25">
      <c r="A77" s="199">
        <f>MAX(A$1:$A76)+1</f>
        <v>37</v>
      </c>
      <c r="B77" s="134">
        <f>MAX($B$1:B76)+1</f>
        <v>58</v>
      </c>
      <c r="C77" s="167"/>
      <c r="D77" s="168" t="s">
        <v>61</v>
      </c>
      <c r="E77" s="167"/>
      <c r="F77" s="660"/>
      <c r="G77" s="605" t="s">
        <v>1540</v>
      </c>
      <c r="H77" s="134" t="s">
        <v>91</v>
      </c>
      <c r="I77" s="134" t="s">
        <v>91</v>
      </c>
      <c r="J77" s="134"/>
      <c r="K77" s="134" t="s">
        <v>97</v>
      </c>
      <c r="L77" s="136">
        <f t="shared" si="2"/>
        <v>17701</v>
      </c>
      <c r="M77" s="144">
        <v>200</v>
      </c>
      <c r="N77" s="144">
        <v>200</v>
      </c>
      <c r="O77" s="146"/>
      <c r="P77" s="147">
        <v>1100</v>
      </c>
      <c r="Q77" s="148">
        <v>1253</v>
      </c>
      <c r="R77" s="149">
        <v>3100</v>
      </c>
      <c r="S77" s="150">
        <v>800</v>
      </c>
      <c r="T77" s="151">
        <v>1100</v>
      </c>
      <c r="U77" s="152">
        <v>2</v>
      </c>
      <c r="V77" s="169">
        <v>506</v>
      </c>
      <c r="W77" s="154">
        <v>840</v>
      </c>
      <c r="X77" s="155">
        <v>600</v>
      </c>
      <c r="Y77" s="156">
        <f>12*100</f>
        <v>1200</v>
      </c>
      <c r="Z77" s="157">
        <f>100*32</f>
        <v>3200</v>
      </c>
      <c r="AA77" s="170">
        <v>3600</v>
      </c>
    </row>
    <row r="78" spans="1:27" s="225" customFormat="1">
      <c r="A78" s="200" t="s">
        <v>328</v>
      </c>
      <c r="B78" s="175" t="s">
        <v>269</v>
      </c>
      <c r="C78" s="661" t="s">
        <v>62</v>
      </c>
      <c r="D78" s="661"/>
      <c r="E78" s="661"/>
      <c r="F78" s="661"/>
      <c r="G78" s="176"/>
      <c r="H78" s="177"/>
      <c r="I78" s="177"/>
      <c r="J78" s="177"/>
      <c r="K78" s="177"/>
      <c r="L78" s="139">
        <f t="shared" si="2"/>
        <v>0</v>
      </c>
      <c r="M78" s="139"/>
      <c r="N78" s="139"/>
      <c r="O78" s="139"/>
      <c r="P78" s="139"/>
      <c r="Q78" s="139"/>
      <c r="R78" s="139"/>
      <c r="S78" s="139"/>
      <c r="T78" s="139"/>
      <c r="U78" s="139"/>
      <c r="V78" s="139"/>
      <c r="W78" s="139"/>
      <c r="X78" s="139"/>
      <c r="Y78" s="139"/>
      <c r="Z78" s="139"/>
      <c r="AA78" s="139"/>
    </row>
    <row r="79" spans="1:27" ht="173.25">
      <c r="A79" s="199">
        <f>MAX(A$1:$A78)+1</f>
        <v>38</v>
      </c>
      <c r="B79" s="134">
        <f>MAX($B$1:B78)+1</f>
        <v>59</v>
      </c>
      <c r="C79" s="167"/>
      <c r="D79" s="144" t="s">
        <v>63</v>
      </c>
      <c r="E79" s="167" t="s">
        <v>278</v>
      </c>
      <c r="F79" s="161" t="s">
        <v>279</v>
      </c>
      <c r="G79" s="161" t="s">
        <v>1268</v>
      </c>
      <c r="H79" s="134" t="s">
        <v>91</v>
      </c>
      <c r="I79" s="134" t="s">
        <v>91</v>
      </c>
      <c r="J79" s="134" t="s">
        <v>104</v>
      </c>
      <c r="K79" s="134" t="s">
        <v>93</v>
      </c>
      <c r="L79" s="136">
        <f t="shared" si="2"/>
        <v>32</v>
      </c>
      <c r="M79" s="145"/>
      <c r="N79" s="145">
        <v>1</v>
      </c>
      <c r="O79" s="146">
        <v>2</v>
      </c>
      <c r="P79" s="147">
        <v>7</v>
      </c>
      <c r="Q79" s="148"/>
      <c r="R79" s="149">
        <v>8</v>
      </c>
      <c r="S79" s="150">
        <v>5</v>
      </c>
      <c r="T79" s="151">
        <v>3</v>
      </c>
      <c r="U79" s="152">
        <v>2</v>
      </c>
      <c r="V79" s="153"/>
      <c r="W79" s="154"/>
      <c r="X79" s="155"/>
      <c r="Y79" s="156">
        <v>4</v>
      </c>
      <c r="Z79" s="157"/>
      <c r="AA79" s="148"/>
    </row>
    <row r="80" spans="1:27" ht="409.5">
      <c r="A80" s="199">
        <f>MAX(A$1:$A79)+1</f>
        <v>39</v>
      </c>
      <c r="B80" s="134">
        <f>MAX($B$1:B79)+1</f>
        <v>60</v>
      </c>
      <c r="C80" s="167"/>
      <c r="D80" s="144" t="s">
        <v>64</v>
      </c>
      <c r="E80" s="167" t="s">
        <v>280</v>
      </c>
      <c r="F80" s="161" t="s">
        <v>365</v>
      </c>
      <c r="G80" s="161" t="s">
        <v>1269</v>
      </c>
      <c r="H80" s="134" t="s">
        <v>91</v>
      </c>
      <c r="I80" s="134" t="s">
        <v>91</v>
      </c>
      <c r="J80" s="134" t="s">
        <v>104</v>
      </c>
      <c r="K80" s="134" t="s">
        <v>93</v>
      </c>
      <c r="L80" s="136">
        <f t="shared" si="2"/>
        <v>19</v>
      </c>
      <c r="M80" s="145"/>
      <c r="N80" s="145">
        <v>1</v>
      </c>
      <c r="O80" s="146">
        <v>2</v>
      </c>
      <c r="P80" s="147"/>
      <c r="Q80" s="166">
        <v>4</v>
      </c>
      <c r="R80" s="149">
        <v>3</v>
      </c>
      <c r="S80" s="150">
        <v>2</v>
      </c>
      <c r="T80" s="151">
        <v>1</v>
      </c>
      <c r="U80" s="152">
        <v>1</v>
      </c>
      <c r="V80" s="153"/>
      <c r="W80" s="154"/>
      <c r="X80" s="155">
        <v>1</v>
      </c>
      <c r="Y80" s="156">
        <v>3</v>
      </c>
      <c r="Z80" s="157">
        <v>1</v>
      </c>
      <c r="AA80" s="148"/>
    </row>
    <row r="81" spans="1:27" ht="346.5">
      <c r="A81" s="199"/>
      <c r="B81" s="134">
        <f>MAX($B$1:B80)+1</f>
        <v>61</v>
      </c>
      <c r="C81" s="167"/>
      <c r="D81" s="144" t="s">
        <v>65</v>
      </c>
      <c r="E81" s="167" t="s">
        <v>297</v>
      </c>
      <c r="F81" s="161" t="s">
        <v>366</v>
      </c>
      <c r="G81" s="161" t="s">
        <v>1270</v>
      </c>
      <c r="H81" s="134" t="s">
        <v>91</v>
      </c>
      <c r="I81" s="134" t="s">
        <v>91</v>
      </c>
      <c r="J81" s="134"/>
      <c r="K81" s="134"/>
      <c r="L81" s="136">
        <f t="shared" si="2"/>
        <v>3</v>
      </c>
      <c r="M81" s="145"/>
      <c r="N81" s="145"/>
      <c r="O81" s="146"/>
      <c r="P81" s="147"/>
      <c r="Q81" s="148"/>
      <c r="R81" s="149"/>
      <c r="S81" s="150"/>
      <c r="T81" s="151">
        <v>3</v>
      </c>
      <c r="U81" s="152"/>
      <c r="V81" s="153"/>
      <c r="W81" s="154"/>
      <c r="X81" s="155"/>
      <c r="Y81" s="156"/>
      <c r="Z81" s="157"/>
      <c r="AA81" s="148"/>
    </row>
    <row r="82" spans="1:27">
      <c r="A82" s="199"/>
      <c r="B82" s="140"/>
      <c r="C82" s="662" t="s">
        <v>66</v>
      </c>
      <c r="D82" s="662"/>
      <c r="E82" s="662"/>
      <c r="F82" s="662"/>
      <c r="G82" s="164"/>
      <c r="H82" s="121"/>
      <c r="I82" s="121"/>
      <c r="J82" s="121"/>
      <c r="K82" s="121"/>
      <c r="L82" s="136">
        <f t="shared" si="2"/>
        <v>0</v>
      </c>
      <c r="M82" s="145"/>
      <c r="N82" s="145"/>
      <c r="O82" s="146"/>
      <c r="P82" s="147"/>
      <c r="Q82" s="148"/>
      <c r="R82" s="149"/>
      <c r="S82" s="150"/>
      <c r="T82" s="151"/>
      <c r="U82" s="152"/>
      <c r="V82" s="153"/>
      <c r="W82" s="154"/>
      <c r="X82" s="155"/>
      <c r="Y82" s="156"/>
      <c r="Z82" s="157"/>
      <c r="AA82" s="148"/>
    </row>
    <row r="83" spans="1:27" ht="378">
      <c r="A83" s="199">
        <f>MAX(A$1:$A82)+1</f>
        <v>40</v>
      </c>
      <c r="B83" s="134">
        <f>MAX($B$1:B82)+1</f>
        <v>62</v>
      </c>
      <c r="C83" s="178"/>
      <c r="D83" s="179" t="s">
        <v>243</v>
      </c>
      <c r="E83" s="179" t="s">
        <v>281</v>
      </c>
      <c r="F83" s="161" t="s">
        <v>1226</v>
      </c>
      <c r="G83" s="161" t="s">
        <v>1271</v>
      </c>
      <c r="H83" s="180" t="s">
        <v>91</v>
      </c>
      <c r="I83" s="180" t="s">
        <v>91</v>
      </c>
      <c r="J83" s="180" t="s">
        <v>104</v>
      </c>
      <c r="K83" s="180" t="s">
        <v>93</v>
      </c>
      <c r="L83" s="136">
        <f t="shared" si="2"/>
        <v>23</v>
      </c>
      <c r="M83" s="144">
        <v>2</v>
      </c>
      <c r="N83" s="144"/>
      <c r="O83" s="146"/>
      <c r="P83" s="147"/>
      <c r="Q83" s="166">
        <v>5</v>
      </c>
      <c r="R83" s="149">
        <v>7</v>
      </c>
      <c r="S83" s="150"/>
      <c r="T83" s="151">
        <v>3</v>
      </c>
      <c r="U83" s="152"/>
      <c r="V83" s="153"/>
      <c r="W83" s="154"/>
      <c r="X83" s="155"/>
      <c r="Y83" s="156"/>
      <c r="Z83" s="157"/>
      <c r="AA83" s="148">
        <f>5+1</f>
        <v>6</v>
      </c>
    </row>
    <row r="84" spans="1:27" ht="252">
      <c r="A84" s="199"/>
      <c r="B84" s="134">
        <f>MAX($B$1:B83)+1</f>
        <v>63</v>
      </c>
      <c r="C84" s="178"/>
      <c r="D84" s="179" t="s">
        <v>323</v>
      </c>
      <c r="E84" s="179"/>
      <c r="F84" s="161" t="s">
        <v>1225</v>
      </c>
      <c r="G84" s="161" t="s">
        <v>1272</v>
      </c>
      <c r="H84" s="180"/>
      <c r="I84" s="180"/>
      <c r="J84" s="180"/>
      <c r="K84" s="180" t="s">
        <v>93</v>
      </c>
      <c r="L84" s="136">
        <f t="shared" si="2"/>
        <v>33</v>
      </c>
      <c r="M84" s="145"/>
      <c r="N84" s="145"/>
      <c r="O84" s="146">
        <v>10</v>
      </c>
      <c r="P84" s="147">
        <v>3</v>
      </c>
      <c r="Q84" s="148"/>
      <c r="R84" s="149"/>
      <c r="S84" s="150">
        <v>4</v>
      </c>
      <c r="T84" s="151"/>
      <c r="U84" s="152">
        <v>3</v>
      </c>
      <c r="V84" s="153">
        <v>1</v>
      </c>
      <c r="W84" s="154">
        <v>2</v>
      </c>
      <c r="X84" s="155"/>
      <c r="Y84" s="156">
        <v>5</v>
      </c>
      <c r="Z84" s="157">
        <v>5</v>
      </c>
      <c r="AA84" s="148"/>
    </row>
    <row r="85" spans="1:27" ht="110.25">
      <c r="A85" s="199">
        <f>MAX(A$1:$A83)+1</f>
        <v>41</v>
      </c>
      <c r="B85" s="140">
        <f>MAX($B$1:B83)+1</f>
        <v>63</v>
      </c>
      <c r="C85" s="167"/>
      <c r="D85" s="144" t="s">
        <v>35</v>
      </c>
      <c r="E85" s="167" t="s">
        <v>282</v>
      </c>
      <c r="F85" s="167" t="s">
        <v>283</v>
      </c>
      <c r="G85" s="167" t="s">
        <v>1273</v>
      </c>
      <c r="H85" s="134" t="s">
        <v>91</v>
      </c>
      <c r="I85" s="134" t="s">
        <v>91</v>
      </c>
      <c r="J85" s="134" t="s">
        <v>104</v>
      </c>
      <c r="K85" s="134" t="s">
        <v>93</v>
      </c>
      <c r="L85" s="136">
        <f t="shared" si="2"/>
        <v>0</v>
      </c>
      <c r="M85" s="145"/>
      <c r="N85" s="145"/>
      <c r="O85" s="146"/>
      <c r="P85" s="147"/>
      <c r="Q85" s="148"/>
      <c r="R85" s="149"/>
      <c r="S85" s="150"/>
      <c r="T85" s="151"/>
      <c r="U85" s="152"/>
      <c r="V85" s="153"/>
      <c r="W85" s="154"/>
      <c r="X85" s="155"/>
      <c r="Y85" s="156"/>
      <c r="Z85" s="157"/>
      <c r="AA85" s="148"/>
    </row>
    <row r="86" spans="1:27" ht="257.25" customHeight="1">
      <c r="A86" s="199">
        <f>MAX(A$1:$A85)+1</f>
        <v>42</v>
      </c>
      <c r="B86" s="134">
        <f>MAX($B$1:B85)+1</f>
        <v>64</v>
      </c>
      <c r="C86" s="179"/>
      <c r="D86" s="179" t="s">
        <v>337</v>
      </c>
      <c r="E86" s="179" t="s">
        <v>221</v>
      </c>
      <c r="F86" s="161" t="s">
        <v>1227</v>
      </c>
      <c r="G86" s="161" t="s">
        <v>1259</v>
      </c>
      <c r="H86" s="178"/>
      <c r="I86" s="178"/>
      <c r="J86" s="178"/>
      <c r="K86" s="134" t="s">
        <v>93</v>
      </c>
      <c r="L86" s="136">
        <f t="shared" si="2"/>
        <v>42</v>
      </c>
      <c r="M86" s="144">
        <v>2</v>
      </c>
      <c r="N86" s="144"/>
      <c r="O86" s="146"/>
      <c r="P86" s="147"/>
      <c r="Q86" s="148">
        <v>8</v>
      </c>
      <c r="R86" s="149">
        <v>13</v>
      </c>
      <c r="S86" s="150"/>
      <c r="T86" s="151">
        <v>2</v>
      </c>
      <c r="U86" s="152">
        <v>3</v>
      </c>
      <c r="V86" s="153"/>
      <c r="W86" s="154">
        <v>2</v>
      </c>
      <c r="X86" s="155">
        <v>1</v>
      </c>
      <c r="Y86" s="156">
        <v>5</v>
      </c>
      <c r="Z86" s="157">
        <v>6</v>
      </c>
      <c r="AA86" s="148"/>
    </row>
    <row r="87" spans="1:27" ht="173.25">
      <c r="A87" s="199"/>
      <c r="B87" s="134">
        <f>MAX($B$1:B86)+1</f>
        <v>65</v>
      </c>
      <c r="C87" s="179"/>
      <c r="D87" s="179" t="s">
        <v>324</v>
      </c>
      <c r="E87" s="179"/>
      <c r="F87" s="161" t="s">
        <v>1228</v>
      </c>
      <c r="G87" s="161" t="s">
        <v>1260</v>
      </c>
      <c r="H87" s="178"/>
      <c r="I87" s="178"/>
      <c r="J87" s="178"/>
      <c r="K87" s="134" t="s">
        <v>93</v>
      </c>
      <c r="L87" s="136">
        <f t="shared" si="2"/>
        <v>22</v>
      </c>
      <c r="M87" s="145"/>
      <c r="N87" s="145">
        <v>1</v>
      </c>
      <c r="O87" s="146">
        <v>8</v>
      </c>
      <c r="P87" s="147">
        <v>6</v>
      </c>
      <c r="Q87" s="148"/>
      <c r="R87" s="149"/>
      <c r="S87" s="150">
        <v>4</v>
      </c>
      <c r="T87" s="151"/>
      <c r="U87" s="152"/>
      <c r="V87" s="153"/>
      <c r="W87" s="154"/>
      <c r="X87" s="155"/>
      <c r="Y87" s="156"/>
      <c r="Z87" s="157"/>
      <c r="AA87" s="148">
        <f>2+1</f>
        <v>3</v>
      </c>
    </row>
    <row r="88" spans="1:27">
      <c r="A88" s="199"/>
      <c r="B88" s="140"/>
      <c r="C88" s="662" t="s">
        <v>284</v>
      </c>
      <c r="D88" s="662"/>
      <c r="E88" s="662"/>
      <c r="F88" s="662"/>
      <c r="G88" s="164"/>
      <c r="H88" s="134"/>
      <c r="I88" s="134"/>
      <c r="J88" s="134"/>
      <c r="K88" s="134"/>
      <c r="L88" s="136">
        <f t="shared" si="2"/>
        <v>0</v>
      </c>
      <c r="M88" s="145"/>
      <c r="N88" s="145"/>
      <c r="O88" s="146"/>
      <c r="P88" s="147"/>
      <c r="Q88" s="148"/>
      <c r="R88" s="149"/>
      <c r="S88" s="150"/>
      <c r="T88" s="151"/>
      <c r="U88" s="152"/>
      <c r="V88" s="153"/>
      <c r="W88" s="154"/>
      <c r="X88" s="155"/>
      <c r="Y88" s="156"/>
      <c r="Z88" s="157"/>
      <c r="AA88" s="148"/>
    </row>
    <row r="89" spans="1:27" ht="31.5">
      <c r="A89" s="199"/>
      <c r="B89" s="140"/>
      <c r="C89" s="662" t="s">
        <v>286</v>
      </c>
      <c r="D89" s="662"/>
      <c r="E89" s="662"/>
      <c r="F89" s="662"/>
      <c r="G89" s="164"/>
      <c r="H89" s="150"/>
      <c r="I89" s="150"/>
      <c r="J89" s="134" t="s">
        <v>270</v>
      </c>
      <c r="K89" s="134"/>
      <c r="L89" s="136">
        <f t="shared" si="2"/>
        <v>0</v>
      </c>
      <c r="M89" s="145"/>
      <c r="N89" s="145"/>
      <c r="O89" s="146"/>
      <c r="P89" s="147"/>
      <c r="Q89" s="148"/>
      <c r="R89" s="149"/>
      <c r="S89" s="150"/>
      <c r="T89" s="151"/>
      <c r="U89" s="152"/>
      <c r="V89" s="153"/>
      <c r="W89" s="154"/>
      <c r="X89" s="155"/>
      <c r="Y89" s="156"/>
      <c r="Z89" s="157"/>
      <c r="AA89" s="148"/>
    </row>
    <row r="90" spans="1:27" ht="126">
      <c r="A90" s="199">
        <f>MAX(A$1:$A89)+1</f>
        <v>43</v>
      </c>
      <c r="B90" s="134">
        <f>MAX($B$1:B89)+1</f>
        <v>66</v>
      </c>
      <c r="C90" s="167"/>
      <c r="D90" s="167" t="s">
        <v>287</v>
      </c>
      <c r="E90" s="167" t="s">
        <v>285</v>
      </c>
      <c r="F90" s="161" t="s">
        <v>288</v>
      </c>
      <c r="G90" s="161" t="s">
        <v>1274</v>
      </c>
      <c r="H90" s="134" t="s">
        <v>91</v>
      </c>
      <c r="I90" s="134" t="s">
        <v>91</v>
      </c>
      <c r="J90" s="134"/>
      <c r="K90" s="134" t="s">
        <v>93</v>
      </c>
      <c r="L90" s="136">
        <f t="shared" si="2"/>
        <v>8</v>
      </c>
      <c r="M90" s="145"/>
      <c r="N90" s="145"/>
      <c r="O90" s="146"/>
      <c r="P90" s="147"/>
      <c r="Q90" s="148"/>
      <c r="R90" s="149"/>
      <c r="S90" s="150"/>
      <c r="T90" s="151"/>
      <c r="U90" s="152"/>
      <c r="V90" s="153"/>
      <c r="W90" s="154">
        <v>7</v>
      </c>
      <c r="X90" s="155">
        <v>1</v>
      </c>
      <c r="Y90" s="156"/>
      <c r="Z90" s="157"/>
      <c r="AA90" s="148"/>
    </row>
    <row r="91" spans="1:27">
      <c r="A91" s="199"/>
      <c r="B91" s="140"/>
      <c r="C91" s="662" t="s">
        <v>289</v>
      </c>
      <c r="D91" s="662"/>
      <c r="E91" s="662"/>
      <c r="F91" s="662"/>
      <c r="G91" s="164"/>
      <c r="H91" s="121"/>
      <c r="I91" s="121"/>
      <c r="J91" s="121"/>
      <c r="K91" s="121"/>
      <c r="L91" s="136">
        <f t="shared" si="2"/>
        <v>0</v>
      </c>
      <c r="M91" s="145"/>
      <c r="N91" s="145"/>
      <c r="O91" s="146"/>
      <c r="P91" s="147"/>
      <c r="Q91" s="148"/>
      <c r="R91" s="149"/>
      <c r="S91" s="150"/>
      <c r="T91" s="151"/>
      <c r="U91" s="152"/>
      <c r="V91" s="153"/>
      <c r="W91" s="154"/>
      <c r="X91" s="155"/>
      <c r="Y91" s="156"/>
      <c r="Z91" s="157"/>
      <c r="AA91" s="148"/>
    </row>
    <row r="92" spans="1:27">
      <c r="A92" s="199"/>
      <c r="B92" s="140"/>
      <c r="C92" s="662" t="s">
        <v>284</v>
      </c>
      <c r="D92" s="662"/>
      <c r="E92" s="662"/>
      <c r="F92" s="662"/>
      <c r="G92" s="164"/>
      <c r="H92" s="134"/>
      <c r="I92" s="134"/>
      <c r="J92" s="134"/>
      <c r="K92" s="134"/>
      <c r="L92" s="136">
        <f t="shared" si="2"/>
        <v>0</v>
      </c>
      <c r="M92" s="145"/>
      <c r="N92" s="145"/>
      <c r="O92" s="146"/>
      <c r="P92" s="147"/>
      <c r="Q92" s="148"/>
      <c r="R92" s="149"/>
      <c r="S92" s="150"/>
      <c r="T92" s="151"/>
      <c r="U92" s="152"/>
      <c r="V92" s="153"/>
      <c r="W92" s="154"/>
      <c r="X92" s="155"/>
      <c r="Y92" s="156"/>
      <c r="Z92" s="157"/>
      <c r="AA92" s="148"/>
    </row>
    <row r="93" spans="1:27" ht="31.5">
      <c r="A93" s="199"/>
      <c r="B93" s="140"/>
      <c r="C93" s="181" t="s">
        <v>290</v>
      </c>
      <c r="D93" s="145"/>
      <c r="E93" s="145"/>
      <c r="F93" s="145"/>
      <c r="G93" s="164"/>
      <c r="H93" s="150"/>
      <c r="I93" s="150"/>
      <c r="J93" s="134" t="s">
        <v>270</v>
      </c>
      <c r="K93" s="134"/>
      <c r="L93" s="136">
        <f t="shared" si="2"/>
        <v>0</v>
      </c>
      <c r="M93" s="145"/>
      <c r="N93" s="145"/>
      <c r="O93" s="146"/>
      <c r="P93" s="147"/>
      <c r="Q93" s="148"/>
      <c r="R93" s="149"/>
      <c r="S93" s="150"/>
      <c r="T93" s="151"/>
      <c r="U93" s="152"/>
      <c r="V93" s="153"/>
      <c r="W93" s="154"/>
      <c r="X93" s="155"/>
      <c r="Y93" s="156"/>
      <c r="Z93" s="157"/>
      <c r="AA93" s="148"/>
    </row>
    <row r="94" spans="1:27" ht="141.75">
      <c r="A94" s="199">
        <f>MAX(A$1:$A93)+1</f>
        <v>44</v>
      </c>
      <c r="B94" s="134">
        <f>MAX($B$1:B93)+1</f>
        <v>67</v>
      </c>
      <c r="C94" s="167"/>
      <c r="D94" s="167" t="s">
        <v>291</v>
      </c>
      <c r="E94" s="167" t="s">
        <v>292</v>
      </c>
      <c r="F94" s="167" t="s">
        <v>293</v>
      </c>
      <c r="G94" s="167" t="s">
        <v>1275</v>
      </c>
      <c r="H94" s="134" t="s">
        <v>91</v>
      </c>
      <c r="I94" s="134" t="s">
        <v>91</v>
      </c>
      <c r="J94" s="134"/>
      <c r="K94" s="134" t="s">
        <v>93</v>
      </c>
      <c r="L94" s="136">
        <f t="shared" si="2"/>
        <v>4</v>
      </c>
      <c r="M94" s="145"/>
      <c r="N94" s="145"/>
      <c r="O94" s="146"/>
      <c r="P94" s="147"/>
      <c r="Q94" s="148"/>
      <c r="R94" s="149">
        <v>1</v>
      </c>
      <c r="S94" s="150"/>
      <c r="T94" s="151"/>
      <c r="U94" s="152"/>
      <c r="V94" s="153"/>
      <c r="W94" s="154"/>
      <c r="X94" s="155">
        <v>1</v>
      </c>
      <c r="Y94" s="156">
        <v>2</v>
      </c>
      <c r="Z94" s="157"/>
      <c r="AA94" s="148"/>
    </row>
    <row r="95" spans="1:27" s="229" customFormat="1">
      <c r="A95" s="228" t="s">
        <v>329</v>
      </c>
      <c r="B95" s="175" t="s">
        <v>328</v>
      </c>
      <c r="C95" s="661" t="s">
        <v>67</v>
      </c>
      <c r="D95" s="661"/>
      <c r="E95" s="661"/>
      <c r="F95" s="661"/>
      <c r="G95" s="176"/>
      <c r="H95" s="120"/>
      <c r="I95" s="120"/>
      <c r="J95" s="120"/>
      <c r="K95" s="120"/>
      <c r="L95" s="139">
        <f t="shared" si="2"/>
        <v>0</v>
      </c>
      <c r="M95" s="139"/>
      <c r="N95" s="139"/>
      <c r="O95" s="139"/>
      <c r="P95" s="139"/>
      <c r="Q95" s="139"/>
      <c r="R95" s="139"/>
      <c r="S95" s="139"/>
      <c r="T95" s="139"/>
      <c r="U95" s="139"/>
      <c r="V95" s="139"/>
      <c r="W95" s="139"/>
      <c r="X95" s="139"/>
      <c r="Y95" s="139"/>
      <c r="Z95" s="139"/>
      <c r="AA95" s="139"/>
    </row>
    <row r="96" spans="1:27" ht="29.25" customHeight="1">
      <c r="A96" s="199"/>
      <c r="B96" s="140"/>
      <c r="C96" s="662" t="s">
        <v>68</v>
      </c>
      <c r="D96" s="662"/>
      <c r="E96" s="662"/>
      <c r="F96" s="662"/>
      <c r="G96" s="164"/>
      <c r="H96" s="121"/>
      <c r="I96" s="121"/>
      <c r="J96" s="121"/>
      <c r="K96" s="121"/>
      <c r="L96" s="136">
        <f t="shared" si="2"/>
        <v>0</v>
      </c>
      <c r="M96" s="145"/>
      <c r="N96" s="145"/>
      <c r="O96" s="146"/>
      <c r="P96" s="147"/>
      <c r="Q96" s="148"/>
      <c r="R96" s="149"/>
      <c r="S96" s="150"/>
      <c r="T96" s="151"/>
      <c r="U96" s="152"/>
      <c r="V96" s="153"/>
      <c r="W96" s="154"/>
      <c r="X96" s="155"/>
      <c r="Y96" s="156"/>
      <c r="Z96" s="157"/>
      <c r="AA96" s="148"/>
    </row>
    <row r="97" spans="1:27" s="227" customFormat="1" ht="236.25">
      <c r="A97" s="230"/>
      <c r="B97" s="134">
        <f>MAX($B$1:B96)+1</f>
        <v>68</v>
      </c>
      <c r="C97" s="167"/>
      <c r="D97" s="167" t="s">
        <v>69</v>
      </c>
      <c r="E97" s="167" t="s">
        <v>307</v>
      </c>
      <c r="F97" s="167" t="s">
        <v>367</v>
      </c>
      <c r="G97" s="167" t="s">
        <v>1276</v>
      </c>
      <c r="H97" s="134" t="s">
        <v>91</v>
      </c>
      <c r="I97" s="134"/>
      <c r="J97" s="134"/>
      <c r="K97" s="134" t="s">
        <v>93</v>
      </c>
      <c r="L97" s="136">
        <f t="shared" si="2"/>
        <v>114</v>
      </c>
      <c r="M97" s="144"/>
      <c r="N97" s="144">
        <v>1</v>
      </c>
      <c r="O97" s="146">
        <v>16</v>
      </c>
      <c r="P97" s="147">
        <v>11</v>
      </c>
      <c r="Q97" s="148">
        <v>17</v>
      </c>
      <c r="R97" s="149">
        <v>27</v>
      </c>
      <c r="S97" s="150">
        <v>5</v>
      </c>
      <c r="T97" s="151">
        <v>6</v>
      </c>
      <c r="U97" s="152">
        <v>2</v>
      </c>
      <c r="V97" s="153"/>
      <c r="W97" s="154"/>
      <c r="X97" s="155">
        <v>3</v>
      </c>
      <c r="Y97" s="156">
        <v>6</v>
      </c>
      <c r="Z97" s="157">
        <v>9</v>
      </c>
      <c r="AA97" s="148">
        <f>6+5</f>
        <v>11</v>
      </c>
    </row>
    <row r="98" spans="1:27" s="227" customFormat="1" ht="362.25">
      <c r="A98" s="230"/>
      <c r="B98" s="134">
        <f>MAX($B$1:B97)+1</f>
        <v>69</v>
      </c>
      <c r="C98" s="144"/>
      <c r="D98" s="179" t="s">
        <v>21</v>
      </c>
      <c r="E98" s="179" t="s">
        <v>244</v>
      </c>
      <c r="F98" s="161" t="s">
        <v>1230</v>
      </c>
      <c r="G98" s="167" t="s">
        <v>1277</v>
      </c>
      <c r="H98" s="666"/>
      <c r="I98" s="666" t="s">
        <v>91</v>
      </c>
      <c r="J98" s="666"/>
      <c r="K98" s="180" t="s">
        <v>93</v>
      </c>
      <c r="L98" s="136">
        <f t="shared" si="2"/>
        <v>2401</v>
      </c>
      <c r="M98" s="144"/>
      <c r="N98" s="144">
        <v>23</v>
      </c>
      <c r="O98" s="146">
        <v>251</v>
      </c>
      <c r="P98" s="147">
        <v>260</v>
      </c>
      <c r="Q98" s="148">
        <v>415</v>
      </c>
      <c r="R98" s="149">
        <v>559</v>
      </c>
      <c r="S98" s="150">
        <v>167</v>
      </c>
      <c r="T98" s="151">
        <v>101</v>
      </c>
      <c r="U98" s="152">
        <v>43</v>
      </c>
      <c r="V98" s="153"/>
      <c r="W98" s="154">
        <v>6</v>
      </c>
      <c r="X98" s="155">
        <v>30</v>
      </c>
      <c r="Y98" s="156">
        <v>156</v>
      </c>
      <c r="Z98" s="157">
        <v>142</v>
      </c>
      <c r="AA98" s="148">
        <f>137+111</f>
        <v>248</v>
      </c>
    </row>
    <row r="99" spans="1:27" s="227" customFormat="1" ht="252">
      <c r="A99" s="230"/>
      <c r="B99" s="134">
        <f>MAX($B$1:B98)+1</f>
        <v>70</v>
      </c>
      <c r="C99" s="459"/>
      <c r="D99" s="179" t="s">
        <v>323</v>
      </c>
      <c r="E99" s="179" t="s">
        <v>244</v>
      </c>
      <c r="F99" s="161" t="s">
        <v>1229</v>
      </c>
      <c r="G99" s="167" t="s">
        <v>1278</v>
      </c>
      <c r="H99" s="667"/>
      <c r="I99" s="667"/>
      <c r="J99" s="667"/>
      <c r="K99" s="180" t="s">
        <v>93</v>
      </c>
      <c r="L99" s="136">
        <f t="shared" si="2"/>
        <v>1</v>
      </c>
      <c r="M99" s="144"/>
      <c r="N99" s="144"/>
      <c r="O99" s="146"/>
      <c r="P99" s="147"/>
      <c r="Q99" s="148"/>
      <c r="R99" s="149"/>
      <c r="S99" s="150"/>
      <c r="T99" s="151"/>
      <c r="U99" s="152"/>
      <c r="V99" s="153"/>
      <c r="W99" s="154">
        <v>1</v>
      </c>
      <c r="X99" s="155"/>
      <c r="Y99" s="156"/>
      <c r="Z99" s="157"/>
      <c r="AA99" s="148"/>
    </row>
    <row r="100" spans="1:27" s="232" customFormat="1" ht="204" customHeight="1">
      <c r="A100" s="231"/>
      <c r="B100" s="162">
        <f>MAX($B$1:B99)+1</f>
        <v>71</v>
      </c>
      <c r="C100" s="431"/>
      <c r="D100" s="431" t="s">
        <v>111</v>
      </c>
      <c r="E100" s="431" t="s">
        <v>246</v>
      </c>
      <c r="F100" s="431" t="s">
        <v>247</v>
      </c>
      <c r="G100" s="135" t="s">
        <v>1542</v>
      </c>
      <c r="H100" s="162" t="s">
        <v>91</v>
      </c>
      <c r="I100" s="162" t="s">
        <v>91</v>
      </c>
      <c r="J100" s="162"/>
      <c r="K100" s="162" t="s">
        <v>116</v>
      </c>
      <c r="L100" s="163">
        <f t="shared" si="2"/>
        <v>17</v>
      </c>
      <c r="M100" s="432"/>
      <c r="N100" s="432"/>
      <c r="O100" s="433">
        <v>1</v>
      </c>
      <c r="P100" s="434"/>
      <c r="Q100" s="435"/>
      <c r="R100" s="436">
        <v>16</v>
      </c>
      <c r="S100" s="437"/>
      <c r="T100" s="438"/>
      <c r="U100" s="439"/>
      <c r="V100" s="440"/>
      <c r="W100" s="441"/>
      <c r="X100" s="442"/>
      <c r="Y100" s="443"/>
      <c r="Z100" s="444"/>
      <c r="AA100" s="435"/>
    </row>
    <row r="101" spans="1:27" ht="236.25">
      <c r="A101" s="199"/>
      <c r="B101" s="134">
        <f>MAX($B$1:B100)+1</f>
        <v>72</v>
      </c>
      <c r="C101" s="179"/>
      <c r="D101" s="179" t="s">
        <v>337</v>
      </c>
      <c r="E101" s="179" t="s">
        <v>248</v>
      </c>
      <c r="F101" s="161" t="s">
        <v>1231</v>
      </c>
      <c r="G101" s="167" t="s">
        <v>1259</v>
      </c>
      <c r="H101" s="180" t="s">
        <v>91</v>
      </c>
      <c r="I101" s="180" t="s">
        <v>91</v>
      </c>
      <c r="J101" s="180"/>
      <c r="K101" s="180" t="s">
        <v>92</v>
      </c>
      <c r="L101" s="136">
        <f t="shared" si="2"/>
        <v>57</v>
      </c>
      <c r="M101" s="145"/>
      <c r="N101" s="145"/>
      <c r="O101" s="146"/>
      <c r="P101" s="147"/>
      <c r="Q101" s="148">
        <v>13</v>
      </c>
      <c r="R101" s="149">
        <v>19</v>
      </c>
      <c r="S101" s="150"/>
      <c r="T101" s="151">
        <v>5</v>
      </c>
      <c r="U101" s="152">
        <v>3</v>
      </c>
      <c r="V101" s="153">
        <v>1</v>
      </c>
      <c r="W101" s="154"/>
      <c r="X101" s="155">
        <v>2</v>
      </c>
      <c r="Y101" s="156">
        <v>7</v>
      </c>
      <c r="Z101" s="157">
        <v>7</v>
      </c>
      <c r="AA101" s="148"/>
    </row>
    <row r="102" spans="1:27" ht="173.25">
      <c r="A102" s="199"/>
      <c r="B102" s="134">
        <f>MAX($B$1:B101)+1</f>
        <v>73</v>
      </c>
      <c r="C102" s="179"/>
      <c r="D102" s="179" t="s">
        <v>324</v>
      </c>
      <c r="E102" s="179"/>
      <c r="F102" s="167" t="s">
        <v>1232</v>
      </c>
      <c r="G102" s="167" t="s">
        <v>1279</v>
      </c>
      <c r="H102" s="180"/>
      <c r="I102" s="180"/>
      <c r="J102" s="180"/>
      <c r="K102" s="180" t="s">
        <v>92</v>
      </c>
      <c r="L102" s="136">
        <f t="shared" si="2"/>
        <v>30</v>
      </c>
      <c r="M102" s="145"/>
      <c r="N102" s="145"/>
      <c r="O102" s="146">
        <v>9</v>
      </c>
      <c r="P102" s="147">
        <v>9</v>
      </c>
      <c r="Q102" s="148"/>
      <c r="R102" s="149"/>
      <c r="S102" s="150">
        <v>5</v>
      </c>
      <c r="T102" s="151"/>
      <c r="U102" s="152"/>
      <c r="V102" s="153"/>
      <c r="W102" s="154"/>
      <c r="X102" s="155"/>
      <c r="Y102" s="156"/>
      <c r="Z102" s="157"/>
      <c r="AA102" s="148">
        <f>5+2</f>
        <v>7</v>
      </c>
    </row>
    <row r="103" spans="1:27" ht="110.25">
      <c r="A103" s="199"/>
      <c r="B103" s="134">
        <f>MAX($B$1:B102)+1</f>
        <v>74</v>
      </c>
      <c r="C103" s="180"/>
      <c r="D103" s="182" t="s">
        <v>1188</v>
      </c>
      <c r="E103" s="182" t="s">
        <v>368</v>
      </c>
      <c r="F103" s="167" t="s">
        <v>1233</v>
      </c>
      <c r="G103" s="167" t="s">
        <v>1280</v>
      </c>
      <c r="H103" s="180" t="s">
        <v>91</v>
      </c>
      <c r="I103" s="180" t="s">
        <v>91</v>
      </c>
      <c r="J103" s="180"/>
      <c r="K103" s="180" t="s">
        <v>92</v>
      </c>
      <c r="L103" s="136">
        <f t="shared" ref="L103:L134" si="3">SUM(M103:AA103)</f>
        <v>59</v>
      </c>
      <c r="M103" s="145"/>
      <c r="N103" s="145">
        <v>2</v>
      </c>
      <c r="O103" s="146">
        <v>2</v>
      </c>
      <c r="P103" s="147">
        <v>21</v>
      </c>
      <c r="Q103" s="148"/>
      <c r="R103" s="149">
        <v>5</v>
      </c>
      <c r="S103" s="150"/>
      <c r="T103" s="151">
        <v>5</v>
      </c>
      <c r="U103" s="152">
        <v>2</v>
      </c>
      <c r="V103" s="153"/>
      <c r="W103" s="154"/>
      <c r="X103" s="155"/>
      <c r="Y103" s="156">
        <v>6</v>
      </c>
      <c r="Z103" s="157">
        <v>8</v>
      </c>
      <c r="AA103" s="148">
        <f>2+6</f>
        <v>8</v>
      </c>
    </row>
    <row r="104" spans="1:27" ht="224.25" customHeight="1">
      <c r="A104" s="199">
        <f>MAX(A$1:$A100)+1</f>
        <v>45</v>
      </c>
      <c r="B104" s="134">
        <f>MAX($B$1:B103)+1</f>
        <v>75</v>
      </c>
      <c r="C104" s="167"/>
      <c r="D104" s="144" t="s">
        <v>70</v>
      </c>
      <c r="E104" s="167" t="s">
        <v>250</v>
      </c>
      <c r="F104" s="167" t="s">
        <v>207</v>
      </c>
      <c r="G104" s="167" t="s">
        <v>1281</v>
      </c>
      <c r="H104" s="134" t="s">
        <v>91</v>
      </c>
      <c r="I104" s="134"/>
      <c r="J104" s="134"/>
      <c r="K104" s="134" t="s">
        <v>93</v>
      </c>
      <c r="L104" s="136">
        <f t="shared" si="3"/>
        <v>34</v>
      </c>
      <c r="M104" s="145"/>
      <c r="N104" s="145">
        <v>1</v>
      </c>
      <c r="O104" s="146">
        <v>6</v>
      </c>
      <c r="P104" s="147">
        <v>8</v>
      </c>
      <c r="Q104" s="148">
        <v>7</v>
      </c>
      <c r="R104" s="149"/>
      <c r="S104" s="150"/>
      <c r="T104" s="151"/>
      <c r="U104" s="152">
        <v>1</v>
      </c>
      <c r="V104" s="153"/>
      <c r="W104" s="154"/>
      <c r="X104" s="155"/>
      <c r="Y104" s="156">
        <v>2</v>
      </c>
      <c r="Z104" s="157">
        <v>9</v>
      </c>
      <c r="AA104" s="148"/>
    </row>
    <row r="105" spans="1:27" s="229" customFormat="1" ht="32.25" customHeight="1">
      <c r="A105" s="228" t="s">
        <v>330</v>
      </c>
      <c r="B105" s="175" t="s">
        <v>329</v>
      </c>
      <c r="C105" s="661" t="s">
        <v>71</v>
      </c>
      <c r="D105" s="661"/>
      <c r="E105" s="661"/>
      <c r="F105" s="661"/>
      <c r="G105" s="176"/>
      <c r="H105" s="120"/>
      <c r="I105" s="120"/>
      <c r="J105" s="120"/>
      <c r="K105" s="120"/>
      <c r="L105" s="139">
        <f t="shared" si="3"/>
        <v>0</v>
      </c>
      <c r="M105" s="139"/>
      <c r="N105" s="139"/>
      <c r="O105" s="139"/>
      <c r="P105" s="139"/>
      <c r="Q105" s="139"/>
      <c r="R105" s="139"/>
      <c r="S105" s="139"/>
      <c r="T105" s="139"/>
      <c r="U105" s="139"/>
      <c r="V105" s="139"/>
      <c r="W105" s="139"/>
      <c r="X105" s="139"/>
      <c r="Y105" s="139"/>
      <c r="Z105" s="139"/>
      <c r="AA105" s="139"/>
    </row>
    <row r="106" spans="1:27">
      <c r="A106" s="199"/>
      <c r="B106" s="140"/>
      <c r="C106" s="662" t="s">
        <v>72</v>
      </c>
      <c r="D106" s="662"/>
      <c r="E106" s="662"/>
      <c r="F106" s="662"/>
      <c r="G106" s="164"/>
      <c r="H106" s="134"/>
      <c r="I106" s="134"/>
      <c r="J106" s="134"/>
      <c r="K106" s="134"/>
      <c r="L106" s="136">
        <f t="shared" si="3"/>
        <v>0</v>
      </c>
      <c r="M106" s="145"/>
      <c r="N106" s="145"/>
      <c r="O106" s="146"/>
      <c r="P106" s="147"/>
      <c r="Q106" s="148"/>
      <c r="R106" s="149"/>
      <c r="S106" s="150"/>
      <c r="T106" s="151"/>
      <c r="U106" s="152"/>
      <c r="V106" s="153"/>
      <c r="W106" s="154"/>
      <c r="X106" s="155"/>
      <c r="Y106" s="156"/>
      <c r="Z106" s="157"/>
      <c r="AA106" s="148"/>
    </row>
    <row r="107" spans="1:27" s="234" customFormat="1">
      <c r="A107" s="233"/>
      <c r="B107" s="445"/>
      <c r="C107" s="656" t="s">
        <v>73</v>
      </c>
      <c r="D107" s="657"/>
      <c r="E107" s="657"/>
      <c r="F107" s="658"/>
      <c r="G107" s="164"/>
      <c r="H107" s="121"/>
      <c r="I107" s="121"/>
      <c r="J107" s="121"/>
      <c r="K107" s="121"/>
      <c r="L107" s="136">
        <f t="shared" si="3"/>
        <v>0</v>
      </c>
      <c r="M107" s="145"/>
      <c r="N107" s="145"/>
      <c r="O107" s="446"/>
      <c r="P107" s="447"/>
      <c r="Q107" s="448"/>
      <c r="R107" s="449"/>
      <c r="S107" s="181"/>
      <c r="T107" s="450"/>
      <c r="U107" s="451"/>
      <c r="V107" s="452"/>
      <c r="W107" s="453"/>
      <c r="X107" s="454"/>
      <c r="Y107" s="455"/>
      <c r="Z107" s="456"/>
      <c r="AA107" s="448"/>
    </row>
    <row r="108" spans="1:27" ht="47.25">
      <c r="A108" s="199"/>
      <c r="B108" s="134">
        <f>MAX($B$1:B107)+1</f>
        <v>76</v>
      </c>
      <c r="C108" s="167"/>
      <c r="D108" s="144" t="s">
        <v>74</v>
      </c>
      <c r="E108" s="183"/>
      <c r="F108" s="167" t="s">
        <v>298</v>
      </c>
      <c r="G108" s="144" t="s">
        <v>1282</v>
      </c>
      <c r="H108" s="134" t="s">
        <v>91</v>
      </c>
      <c r="I108" s="134" t="s">
        <v>91</v>
      </c>
      <c r="J108" s="134"/>
      <c r="K108" s="134" t="s">
        <v>100</v>
      </c>
      <c r="L108" s="136">
        <f t="shared" si="3"/>
        <v>15</v>
      </c>
      <c r="M108" s="145"/>
      <c r="N108" s="145"/>
      <c r="O108" s="146">
        <v>2</v>
      </c>
      <c r="P108" s="147"/>
      <c r="Q108" s="148">
        <v>3</v>
      </c>
      <c r="R108" s="149">
        <v>3</v>
      </c>
      <c r="S108" s="150"/>
      <c r="T108" s="151"/>
      <c r="U108" s="152">
        <v>1</v>
      </c>
      <c r="V108" s="153">
        <v>4</v>
      </c>
      <c r="W108" s="154"/>
      <c r="X108" s="155"/>
      <c r="Y108" s="156">
        <v>2</v>
      </c>
      <c r="Z108" s="157"/>
      <c r="AA108" s="148"/>
    </row>
    <row r="109" spans="1:27" s="227" customFormat="1" ht="63">
      <c r="A109" s="230"/>
      <c r="B109" s="134">
        <f>MAX($B$1:B108)+1</f>
        <v>77</v>
      </c>
      <c r="C109" s="167"/>
      <c r="D109" s="167" t="s">
        <v>1190</v>
      </c>
      <c r="E109" s="167"/>
      <c r="F109" s="167" t="s">
        <v>1531</v>
      </c>
      <c r="G109" s="144" t="s">
        <v>1283</v>
      </c>
      <c r="H109" s="134"/>
      <c r="I109" s="134"/>
      <c r="J109" s="134"/>
      <c r="K109" s="134" t="s">
        <v>93</v>
      </c>
      <c r="L109" s="136">
        <f t="shared" si="3"/>
        <v>1</v>
      </c>
      <c r="M109" s="144"/>
      <c r="N109" s="144"/>
      <c r="O109" s="146"/>
      <c r="P109" s="147">
        <v>1</v>
      </c>
      <c r="Q109" s="148"/>
      <c r="R109" s="149"/>
      <c r="S109" s="150"/>
      <c r="T109" s="151"/>
      <c r="U109" s="152"/>
      <c r="V109" s="153"/>
      <c r="W109" s="154"/>
      <c r="X109" s="155"/>
      <c r="Y109" s="156"/>
      <c r="Z109" s="157"/>
      <c r="AA109" s="148"/>
    </row>
    <row r="110" spans="1:27">
      <c r="A110" s="199"/>
      <c r="B110" s="140"/>
      <c r="C110" s="656" t="s">
        <v>77</v>
      </c>
      <c r="D110" s="657"/>
      <c r="E110" s="657"/>
      <c r="F110" s="658"/>
      <c r="G110" s="164"/>
      <c r="H110" s="121"/>
      <c r="I110" s="121"/>
      <c r="J110" s="121"/>
      <c r="K110" s="121"/>
      <c r="L110" s="136">
        <f t="shared" si="3"/>
        <v>0</v>
      </c>
      <c r="M110" s="145"/>
      <c r="N110" s="145"/>
      <c r="O110" s="146"/>
      <c r="P110" s="147"/>
      <c r="Q110" s="148"/>
      <c r="R110" s="149"/>
      <c r="S110" s="150"/>
      <c r="T110" s="151"/>
      <c r="U110" s="152"/>
      <c r="V110" s="153"/>
      <c r="W110" s="154"/>
      <c r="X110" s="155"/>
      <c r="Y110" s="156"/>
      <c r="Z110" s="157"/>
      <c r="AA110" s="148"/>
    </row>
    <row r="111" spans="1:27" s="227" customFormat="1" ht="141.75">
      <c r="A111" s="230"/>
      <c r="B111" s="140">
        <f>MAX($B$1:B110)+1</f>
        <v>78</v>
      </c>
      <c r="C111" s="167"/>
      <c r="D111" s="167" t="s">
        <v>78</v>
      </c>
      <c r="E111" s="167" t="s">
        <v>308</v>
      </c>
      <c r="F111" s="161" t="s">
        <v>1234</v>
      </c>
      <c r="G111" s="144" t="s">
        <v>1284</v>
      </c>
      <c r="H111" s="134" t="s">
        <v>91</v>
      </c>
      <c r="I111" s="134" t="s">
        <v>91</v>
      </c>
      <c r="J111" s="134"/>
      <c r="K111" s="134" t="s">
        <v>93</v>
      </c>
      <c r="L111" s="136">
        <f t="shared" si="3"/>
        <v>3</v>
      </c>
      <c r="M111" s="144"/>
      <c r="N111" s="144"/>
      <c r="O111" s="146"/>
      <c r="P111" s="147">
        <v>1</v>
      </c>
      <c r="Q111" s="148"/>
      <c r="R111" s="149">
        <v>1</v>
      </c>
      <c r="S111" s="150"/>
      <c r="T111" s="151">
        <v>1</v>
      </c>
      <c r="U111" s="152"/>
      <c r="V111" s="153"/>
      <c r="W111" s="154"/>
      <c r="X111" s="155"/>
      <c r="Y111" s="156"/>
      <c r="Z111" s="157"/>
      <c r="AA111" s="148"/>
    </row>
    <row r="112" spans="1:27" s="234" customFormat="1">
      <c r="A112" s="233"/>
      <c r="B112" s="445"/>
      <c r="C112" s="656" t="s">
        <v>79</v>
      </c>
      <c r="D112" s="657"/>
      <c r="E112" s="657"/>
      <c r="F112" s="658"/>
      <c r="G112" s="164"/>
      <c r="H112" s="121"/>
      <c r="I112" s="121"/>
      <c r="J112" s="121"/>
      <c r="K112" s="121"/>
      <c r="L112" s="136">
        <f t="shared" si="3"/>
        <v>0</v>
      </c>
      <c r="M112" s="145"/>
      <c r="N112" s="145"/>
      <c r="O112" s="446"/>
      <c r="P112" s="447"/>
      <c r="Q112" s="448"/>
      <c r="R112" s="449"/>
      <c r="S112" s="181"/>
      <c r="T112" s="450"/>
      <c r="U112" s="451"/>
      <c r="V112" s="452"/>
      <c r="W112" s="453"/>
      <c r="X112" s="454"/>
      <c r="Y112" s="455"/>
      <c r="Z112" s="456"/>
      <c r="AA112" s="448"/>
    </row>
    <row r="113" spans="1:27" s="227" customFormat="1" ht="189">
      <c r="A113" s="230"/>
      <c r="B113" s="140">
        <f>MAX($B$1:B112)+1</f>
        <v>79</v>
      </c>
      <c r="C113" s="167"/>
      <c r="D113" s="167" t="s">
        <v>80</v>
      </c>
      <c r="E113" s="183"/>
      <c r="F113" s="161" t="s">
        <v>369</v>
      </c>
      <c r="G113" s="159" t="s">
        <v>1285</v>
      </c>
      <c r="H113" s="134"/>
      <c r="I113" s="134" t="s">
        <v>91</v>
      </c>
      <c r="J113" s="134"/>
      <c r="K113" s="134" t="s">
        <v>93</v>
      </c>
      <c r="L113" s="136">
        <f t="shared" si="3"/>
        <v>5</v>
      </c>
      <c r="M113" s="144"/>
      <c r="N113" s="144"/>
      <c r="O113" s="146"/>
      <c r="P113" s="147">
        <v>1</v>
      </c>
      <c r="Q113" s="148"/>
      <c r="R113" s="149">
        <v>2</v>
      </c>
      <c r="S113" s="150"/>
      <c r="T113" s="151">
        <v>2</v>
      </c>
      <c r="U113" s="152"/>
      <c r="V113" s="153"/>
      <c r="W113" s="154"/>
      <c r="X113" s="155"/>
      <c r="Y113" s="156"/>
      <c r="Z113" s="157"/>
      <c r="AA113" s="148"/>
    </row>
    <row r="114" spans="1:27" s="234" customFormat="1">
      <c r="A114" s="233"/>
      <c r="B114" s="445"/>
      <c r="C114" s="656" t="s">
        <v>82</v>
      </c>
      <c r="D114" s="657"/>
      <c r="E114" s="657"/>
      <c r="F114" s="658"/>
      <c r="G114" s="460"/>
      <c r="H114" s="121"/>
      <c r="I114" s="121"/>
      <c r="J114" s="121"/>
      <c r="K114" s="121"/>
      <c r="L114" s="136">
        <f t="shared" si="3"/>
        <v>0</v>
      </c>
      <c r="M114" s="145"/>
      <c r="N114" s="145"/>
      <c r="O114" s="446"/>
      <c r="P114" s="447"/>
      <c r="Q114" s="448"/>
      <c r="R114" s="449"/>
      <c r="S114" s="181"/>
      <c r="T114" s="450"/>
      <c r="U114" s="451"/>
      <c r="V114" s="452"/>
      <c r="W114" s="453"/>
      <c r="X114" s="454"/>
      <c r="Y114" s="455"/>
      <c r="Z114" s="456"/>
      <c r="AA114" s="448"/>
    </row>
    <row r="115" spans="1:27" ht="94.5">
      <c r="A115" s="199"/>
      <c r="B115" s="140">
        <f>MAX($B$1:B114)+1</f>
        <v>80</v>
      </c>
      <c r="C115" s="167"/>
      <c r="D115" s="144" t="s">
        <v>83</v>
      </c>
      <c r="E115" s="183"/>
      <c r="F115" s="161" t="s">
        <v>370</v>
      </c>
      <c r="G115" s="159" t="s">
        <v>1286</v>
      </c>
      <c r="H115" s="134" t="s">
        <v>91</v>
      </c>
      <c r="I115" s="134" t="s">
        <v>91</v>
      </c>
      <c r="J115" s="134"/>
      <c r="K115" s="134" t="s">
        <v>93</v>
      </c>
      <c r="L115" s="136">
        <f t="shared" si="3"/>
        <v>2</v>
      </c>
      <c r="M115" s="145"/>
      <c r="N115" s="145"/>
      <c r="O115" s="146"/>
      <c r="P115" s="147"/>
      <c r="Q115" s="148"/>
      <c r="R115" s="149"/>
      <c r="S115" s="150"/>
      <c r="T115" s="151">
        <v>2</v>
      </c>
      <c r="U115" s="152"/>
      <c r="V115" s="153"/>
      <c r="W115" s="154"/>
      <c r="X115" s="155"/>
      <c r="Y115" s="156"/>
      <c r="Z115" s="157"/>
      <c r="AA115" s="148"/>
    </row>
    <row r="116" spans="1:27">
      <c r="A116" s="199"/>
      <c r="B116" s="140"/>
      <c r="C116" s="167"/>
      <c r="D116" s="184" t="s">
        <v>1193</v>
      </c>
      <c r="E116" s="183"/>
      <c r="F116" s="161"/>
      <c r="G116" s="159"/>
      <c r="H116" s="134"/>
      <c r="I116" s="134"/>
      <c r="J116" s="134"/>
      <c r="K116" s="134"/>
      <c r="L116" s="136">
        <f t="shared" si="3"/>
        <v>0</v>
      </c>
      <c r="M116" s="145"/>
      <c r="N116" s="145"/>
      <c r="O116" s="146"/>
      <c r="P116" s="147"/>
      <c r="Q116" s="148"/>
      <c r="R116" s="149"/>
      <c r="S116" s="150"/>
      <c r="T116" s="151"/>
      <c r="U116" s="152"/>
      <c r="V116" s="153"/>
      <c r="W116" s="154"/>
      <c r="X116" s="155"/>
      <c r="Y116" s="156"/>
      <c r="Z116" s="157"/>
      <c r="AA116" s="148"/>
    </row>
    <row r="117" spans="1:27" ht="94.5">
      <c r="A117" s="199"/>
      <c r="B117" s="140">
        <f>MAX($B$1:B116)+1</f>
        <v>81</v>
      </c>
      <c r="C117" s="167"/>
      <c r="D117" s="93" t="s">
        <v>20</v>
      </c>
      <c r="E117" s="183"/>
      <c r="F117" s="161" t="s">
        <v>295</v>
      </c>
      <c r="G117" s="606" t="s">
        <v>1283</v>
      </c>
      <c r="H117" s="134"/>
      <c r="I117" s="134"/>
      <c r="J117" s="134"/>
      <c r="K117" s="134" t="s">
        <v>93</v>
      </c>
      <c r="L117" s="136">
        <f t="shared" si="3"/>
        <v>1</v>
      </c>
      <c r="M117" s="145"/>
      <c r="N117" s="145"/>
      <c r="O117" s="146"/>
      <c r="P117" s="147"/>
      <c r="Q117" s="148"/>
      <c r="R117" s="149"/>
      <c r="S117" s="150"/>
      <c r="T117" s="151"/>
      <c r="U117" s="152"/>
      <c r="V117" s="153"/>
      <c r="W117" s="154"/>
      <c r="X117" s="155">
        <v>1</v>
      </c>
      <c r="Y117" s="156"/>
      <c r="Z117" s="157"/>
      <c r="AA117" s="148"/>
    </row>
    <row r="118" spans="1:27" s="229" customFormat="1">
      <c r="A118" s="228" t="s">
        <v>331</v>
      </c>
      <c r="B118" s="175" t="s">
        <v>330</v>
      </c>
      <c r="C118" s="461" t="s">
        <v>257</v>
      </c>
      <c r="D118" s="461"/>
      <c r="E118" s="461"/>
      <c r="F118" s="461"/>
      <c r="G118" s="176"/>
      <c r="H118" s="120"/>
      <c r="I118" s="120"/>
      <c r="J118" s="120"/>
      <c r="K118" s="120"/>
      <c r="L118" s="139">
        <f t="shared" si="3"/>
        <v>0</v>
      </c>
      <c r="M118" s="139"/>
      <c r="N118" s="139"/>
      <c r="O118" s="139"/>
      <c r="P118" s="139"/>
      <c r="Q118" s="139"/>
      <c r="R118" s="139"/>
      <c r="S118" s="139"/>
      <c r="T118" s="139"/>
      <c r="U118" s="139"/>
      <c r="V118" s="139"/>
      <c r="W118" s="139"/>
      <c r="X118" s="139"/>
      <c r="Y118" s="139"/>
      <c r="Z118" s="139"/>
      <c r="AA118" s="139"/>
    </row>
    <row r="119" spans="1:27" ht="38.25" customHeight="1">
      <c r="A119" s="199"/>
      <c r="B119" s="140"/>
      <c r="C119" s="662" t="s">
        <v>84</v>
      </c>
      <c r="D119" s="662"/>
      <c r="E119" s="662"/>
      <c r="F119" s="662"/>
      <c r="G119" s="185"/>
      <c r="H119" s="121"/>
      <c r="I119" s="121"/>
      <c r="J119" s="121"/>
      <c r="K119" s="121"/>
      <c r="L119" s="136">
        <f t="shared" si="3"/>
        <v>0</v>
      </c>
      <c r="M119" s="145"/>
      <c r="N119" s="145"/>
      <c r="O119" s="146"/>
      <c r="P119" s="147"/>
      <c r="Q119" s="148"/>
      <c r="R119" s="149"/>
      <c r="S119" s="150"/>
      <c r="T119" s="151"/>
      <c r="U119" s="152"/>
      <c r="V119" s="153"/>
      <c r="W119" s="154"/>
      <c r="X119" s="155"/>
      <c r="Y119" s="156"/>
      <c r="Z119" s="157"/>
      <c r="AA119" s="148"/>
    </row>
    <row r="120" spans="1:27" ht="78.75">
      <c r="A120" s="199">
        <f>MAX(A$1:$A119)+1</f>
        <v>46</v>
      </c>
      <c r="B120" s="140">
        <f>MAX($B$1:B119)+1</f>
        <v>82</v>
      </c>
      <c r="C120" s="167"/>
      <c r="D120" s="144" t="s">
        <v>85</v>
      </c>
      <c r="E120" s="167" t="s">
        <v>294</v>
      </c>
      <c r="F120" s="167" t="s">
        <v>259</v>
      </c>
      <c r="G120" s="186" t="s">
        <v>1287</v>
      </c>
      <c r="H120" s="134" t="s">
        <v>91</v>
      </c>
      <c r="I120" s="134"/>
      <c r="J120" s="134" t="s">
        <v>103</v>
      </c>
      <c r="K120" s="134" t="s">
        <v>101</v>
      </c>
      <c r="L120" s="136">
        <f t="shared" si="3"/>
        <v>11</v>
      </c>
      <c r="M120" s="144">
        <v>1</v>
      </c>
      <c r="N120" s="144">
        <v>1</v>
      </c>
      <c r="O120" s="146">
        <v>2</v>
      </c>
      <c r="P120" s="147">
        <v>2</v>
      </c>
      <c r="Q120" s="166">
        <v>2</v>
      </c>
      <c r="R120" s="149"/>
      <c r="S120" s="150"/>
      <c r="T120" s="151"/>
      <c r="U120" s="152">
        <v>1</v>
      </c>
      <c r="V120" s="153"/>
      <c r="W120" s="154"/>
      <c r="X120" s="155"/>
      <c r="Y120" s="156">
        <v>2</v>
      </c>
      <c r="Z120" s="157"/>
      <c r="AA120" s="148"/>
    </row>
    <row r="121" spans="1:27" ht="38.25" customHeight="1">
      <c r="A121" s="199"/>
      <c r="B121" s="140"/>
      <c r="C121" s="662" t="s">
        <v>86</v>
      </c>
      <c r="D121" s="662"/>
      <c r="E121" s="662"/>
      <c r="F121" s="662"/>
      <c r="G121" s="164"/>
      <c r="H121" s="121"/>
      <c r="I121" s="121"/>
      <c r="J121" s="121"/>
      <c r="K121" s="121"/>
      <c r="L121" s="136">
        <f t="shared" si="3"/>
        <v>0</v>
      </c>
      <c r="M121" s="144"/>
      <c r="N121" s="144"/>
      <c r="O121" s="146"/>
      <c r="P121" s="147"/>
      <c r="Q121" s="148"/>
      <c r="R121" s="149"/>
      <c r="S121" s="150"/>
      <c r="T121" s="151"/>
      <c r="U121" s="152"/>
      <c r="V121" s="153"/>
      <c r="W121" s="154"/>
      <c r="X121" s="155"/>
      <c r="Y121" s="156"/>
      <c r="Z121" s="157"/>
      <c r="AA121" s="148"/>
    </row>
    <row r="122" spans="1:27" ht="346.5">
      <c r="A122" s="199">
        <f>MAX(A$1:$A121)+1</f>
        <v>47</v>
      </c>
      <c r="B122" s="140">
        <f>MAX($B$1:B121)+1</f>
        <v>83</v>
      </c>
      <c r="C122" s="167"/>
      <c r="D122" s="144" t="s">
        <v>20</v>
      </c>
      <c r="E122" s="167" t="s">
        <v>260</v>
      </c>
      <c r="F122" s="161" t="s">
        <v>295</v>
      </c>
      <c r="G122" s="317" t="s">
        <v>1533</v>
      </c>
      <c r="H122" s="134" t="s">
        <v>91</v>
      </c>
      <c r="I122" s="134" t="s">
        <v>91</v>
      </c>
      <c r="J122" s="134" t="s">
        <v>105</v>
      </c>
      <c r="K122" s="134" t="s">
        <v>93</v>
      </c>
      <c r="L122" s="136">
        <f t="shared" si="3"/>
        <v>22</v>
      </c>
      <c r="M122" s="144">
        <v>1</v>
      </c>
      <c r="N122" s="144"/>
      <c r="O122" s="146">
        <v>4</v>
      </c>
      <c r="P122" s="147">
        <v>4</v>
      </c>
      <c r="Q122" s="148">
        <v>2</v>
      </c>
      <c r="R122" s="149">
        <v>3</v>
      </c>
      <c r="S122" s="150"/>
      <c r="T122" s="151">
        <v>3</v>
      </c>
      <c r="U122" s="152">
        <v>2</v>
      </c>
      <c r="V122" s="153"/>
      <c r="W122" s="154"/>
      <c r="X122" s="155"/>
      <c r="Y122" s="156">
        <v>3</v>
      </c>
      <c r="Z122" s="157"/>
      <c r="AA122" s="148"/>
    </row>
    <row r="123" spans="1:27" s="229" customFormat="1">
      <c r="A123" s="228" t="s">
        <v>332</v>
      </c>
      <c r="B123" s="175" t="s">
        <v>331</v>
      </c>
      <c r="C123" s="661" t="s">
        <v>262</v>
      </c>
      <c r="D123" s="661"/>
      <c r="E123" s="661"/>
      <c r="F123" s="661"/>
      <c r="G123" s="176"/>
      <c r="H123" s="120"/>
      <c r="I123" s="120"/>
      <c r="J123" s="120"/>
      <c r="K123" s="120"/>
      <c r="L123" s="139">
        <f t="shared" si="3"/>
        <v>0</v>
      </c>
      <c r="M123" s="139"/>
      <c r="N123" s="139"/>
      <c r="O123" s="139"/>
      <c r="P123" s="139"/>
      <c r="Q123" s="139"/>
      <c r="R123" s="139"/>
      <c r="S123" s="139"/>
      <c r="T123" s="139"/>
      <c r="U123" s="139"/>
      <c r="V123" s="139"/>
      <c r="W123" s="139"/>
      <c r="X123" s="139"/>
      <c r="Y123" s="139"/>
      <c r="Z123" s="139"/>
      <c r="AA123" s="139"/>
    </row>
    <row r="124" spans="1:27">
      <c r="A124" s="199"/>
      <c r="B124" s="140"/>
      <c r="C124" s="662" t="s">
        <v>88</v>
      </c>
      <c r="D124" s="662"/>
      <c r="E124" s="662"/>
      <c r="F124" s="662"/>
      <c r="G124" s="164"/>
      <c r="H124" s="121"/>
      <c r="I124" s="121"/>
      <c r="J124" s="121"/>
      <c r="K124" s="121"/>
      <c r="L124" s="136">
        <f t="shared" si="3"/>
        <v>0</v>
      </c>
      <c r="M124" s="145"/>
      <c r="N124" s="145"/>
      <c r="O124" s="146"/>
      <c r="P124" s="147"/>
      <c r="Q124" s="148"/>
      <c r="R124" s="149"/>
      <c r="S124" s="150"/>
      <c r="T124" s="151"/>
      <c r="U124" s="152"/>
      <c r="V124" s="153"/>
      <c r="W124" s="154"/>
      <c r="X124" s="155"/>
      <c r="Y124" s="156"/>
      <c r="Z124" s="157"/>
      <c r="AA124" s="148"/>
    </row>
    <row r="125" spans="1:27" ht="362.25">
      <c r="A125" s="199">
        <f>MAX(A$1:$A124)+1</f>
        <v>48</v>
      </c>
      <c r="B125" s="140">
        <f>MAX($B$1:B124)+1</f>
        <v>84</v>
      </c>
      <c r="C125" s="179"/>
      <c r="D125" s="179" t="s">
        <v>243</v>
      </c>
      <c r="E125" s="179" t="s">
        <v>296</v>
      </c>
      <c r="F125" s="161" t="s">
        <v>1236</v>
      </c>
      <c r="G125" s="161" t="s">
        <v>1277</v>
      </c>
      <c r="H125" s="180" t="s">
        <v>91</v>
      </c>
      <c r="I125" s="180" t="s">
        <v>91</v>
      </c>
      <c r="J125" s="180" t="s">
        <v>106</v>
      </c>
      <c r="K125" s="180" t="s">
        <v>93</v>
      </c>
      <c r="L125" s="136">
        <f t="shared" si="3"/>
        <v>19</v>
      </c>
      <c r="M125" s="144">
        <v>1</v>
      </c>
      <c r="N125" s="144"/>
      <c r="O125" s="146"/>
      <c r="P125" s="147"/>
      <c r="Q125" s="148">
        <v>4</v>
      </c>
      <c r="R125" s="149">
        <v>10</v>
      </c>
      <c r="S125" s="150"/>
      <c r="T125" s="151">
        <v>1</v>
      </c>
      <c r="U125" s="152"/>
      <c r="V125" s="153"/>
      <c r="W125" s="154"/>
      <c r="X125" s="155"/>
      <c r="Y125" s="156"/>
      <c r="Z125" s="157"/>
      <c r="AA125" s="148">
        <f>2+1</f>
        <v>3</v>
      </c>
    </row>
    <row r="126" spans="1:27" ht="252">
      <c r="A126" s="199"/>
      <c r="B126" s="140">
        <f>MAX($B$1:B125)+1</f>
        <v>85</v>
      </c>
      <c r="C126" s="179"/>
      <c r="D126" s="179" t="s">
        <v>323</v>
      </c>
      <c r="E126" s="179" t="s">
        <v>296</v>
      </c>
      <c r="F126" s="161" t="s">
        <v>1235</v>
      </c>
      <c r="G126" s="161" t="s">
        <v>1278</v>
      </c>
      <c r="H126" s="180"/>
      <c r="I126" s="180"/>
      <c r="J126" s="180"/>
      <c r="K126" s="180" t="s">
        <v>93</v>
      </c>
      <c r="L126" s="136">
        <f t="shared" si="3"/>
        <v>25</v>
      </c>
      <c r="M126" s="145"/>
      <c r="N126" s="145"/>
      <c r="O126" s="146">
        <v>9</v>
      </c>
      <c r="P126" s="147">
        <v>3</v>
      </c>
      <c r="Q126" s="148"/>
      <c r="R126" s="149"/>
      <c r="S126" s="150">
        <v>1</v>
      </c>
      <c r="T126" s="151"/>
      <c r="U126" s="152">
        <v>3</v>
      </c>
      <c r="V126" s="153">
        <v>2</v>
      </c>
      <c r="W126" s="154">
        <v>2</v>
      </c>
      <c r="X126" s="155"/>
      <c r="Y126" s="156">
        <v>3</v>
      </c>
      <c r="Z126" s="157">
        <v>2</v>
      </c>
      <c r="AA126" s="148"/>
    </row>
    <row r="127" spans="1:27" ht="236.25">
      <c r="A127" s="199"/>
      <c r="B127" s="140">
        <f>MAX($B$1:B126)+1</f>
        <v>86</v>
      </c>
      <c r="C127" s="167"/>
      <c r="D127" s="144" t="s">
        <v>339</v>
      </c>
      <c r="E127" s="167" t="s">
        <v>309</v>
      </c>
      <c r="F127" s="161" t="s">
        <v>1231</v>
      </c>
      <c r="G127" s="161" t="s">
        <v>1259</v>
      </c>
      <c r="H127" s="134" t="s">
        <v>91</v>
      </c>
      <c r="I127" s="134"/>
      <c r="J127" s="134"/>
      <c r="K127" s="134" t="s">
        <v>93</v>
      </c>
      <c r="L127" s="136">
        <f t="shared" si="3"/>
        <v>35</v>
      </c>
      <c r="M127" s="145"/>
      <c r="N127" s="145"/>
      <c r="O127" s="146"/>
      <c r="P127" s="147"/>
      <c r="Q127" s="148">
        <v>5</v>
      </c>
      <c r="R127" s="149">
        <v>15</v>
      </c>
      <c r="S127" s="150"/>
      <c r="T127" s="151">
        <v>2</v>
      </c>
      <c r="U127" s="152">
        <v>3</v>
      </c>
      <c r="V127" s="153">
        <v>2</v>
      </c>
      <c r="W127" s="154">
        <v>1</v>
      </c>
      <c r="X127" s="155"/>
      <c r="Y127" s="156">
        <v>4</v>
      </c>
      <c r="Z127" s="157">
        <v>3</v>
      </c>
      <c r="AA127" s="148"/>
    </row>
    <row r="128" spans="1:27" ht="204" customHeight="1">
      <c r="A128" s="199"/>
      <c r="B128" s="140">
        <f>MAX($B$1:B127)+1</f>
        <v>87</v>
      </c>
      <c r="C128" s="167"/>
      <c r="D128" s="144" t="s">
        <v>324</v>
      </c>
      <c r="E128" s="167" t="s">
        <v>309</v>
      </c>
      <c r="F128" s="161" t="s">
        <v>1237</v>
      </c>
      <c r="G128" s="161" t="s">
        <v>1260</v>
      </c>
      <c r="H128" s="134"/>
      <c r="I128" s="134"/>
      <c r="J128" s="134"/>
      <c r="K128" s="134" t="s">
        <v>93</v>
      </c>
      <c r="L128" s="136">
        <f t="shared" si="3"/>
        <v>17</v>
      </c>
      <c r="M128" s="145"/>
      <c r="N128" s="145"/>
      <c r="O128" s="146">
        <v>9</v>
      </c>
      <c r="P128" s="147">
        <v>4</v>
      </c>
      <c r="Q128" s="148"/>
      <c r="R128" s="149"/>
      <c r="S128" s="150">
        <v>1</v>
      </c>
      <c r="T128" s="151"/>
      <c r="U128" s="152"/>
      <c r="V128" s="153"/>
      <c r="W128" s="154"/>
      <c r="X128" s="155"/>
      <c r="Y128" s="156"/>
      <c r="Z128" s="157"/>
      <c r="AA128" s="148">
        <f>2+1</f>
        <v>3</v>
      </c>
    </row>
    <row r="129" spans="1:27" s="229" customFormat="1" ht="45" customHeight="1">
      <c r="A129" s="228" t="s">
        <v>322</v>
      </c>
      <c r="B129" s="175" t="s">
        <v>332</v>
      </c>
      <c r="C129" s="661" t="s">
        <v>89</v>
      </c>
      <c r="D129" s="661"/>
      <c r="E129" s="661"/>
      <c r="F129" s="661"/>
      <c r="G129" s="176"/>
      <c r="H129" s="120"/>
      <c r="I129" s="120"/>
      <c r="J129" s="120"/>
      <c r="K129" s="120"/>
      <c r="L129" s="139">
        <f t="shared" si="3"/>
        <v>0</v>
      </c>
      <c r="M129" s="139"/>
      <c r="N129" s="139"/>
      <c r="O129" s="139"/>
      <c r="P129" s="139"/>
      <c r="Q129" s="139"/>
      <c r="R129" s="139"/>
      <c r="S129" s="139"/>
      <c r="T129" s="139"/>
      <c r="U129" s="139"/>
      <c r="V129" s="139"/>
      <c r="W129" s="139"/>
      <c r="X129" s="418"/>
      <c r="Y129" s="139"/>
      <c r="Z129" s="139"/>
      <c r="AA129" s="139"/>
    </row>
    <row r="130" spans="1:27" s="234" customFormat="1">
      <c r="A130" s="233"/>
      <c r="B130" s="445"/>
      <c r="C130" s="656" t="s">
        <v>18</v>
      </c>
      <c r="D130" s="657"/>
      <c r="E130" s="657"/>
      <c r="F130" s="658"/>
      <c r="G130" s="462"/>
      <c r="H130" s="121"/>
      <c r="I130" s="121"/>
      <c r="J130" s="121"/>
      <c r="K130" s="121"/>
      <c r="L130" s="136">
        <f t="shared" si="3"/>
        <v>0</v>
      </c>
      <c r="M130" s="145"/>
      <c r="N130" s="145"/>
      <c r="O130" s="446"/>
      <c r="P130" s="447"/>
      <c r="Q130" s="448"/>
      <c r="R130" s="449"/>
      <c r="S130" s="181"/>
      <c r="T130" s="450"/>
      <c r="U130" s="451"/>
      <c r="V130" s="452"/>
      <c r="W130" s="453"/>
      <c r="X130" s="454"/>
      <c r="Y130" s="455"/>
      <c r="Z130" s="456"/>
      <c r="AA130" s="448"/>
    </row>
    <row r="131" spans="1:27" ht="299.25">
      <c r="A131" s="199"/>
      <c r="B131" s="140">
        <f>MAX($B$1:B130)+1</f>
        <v>88</v>
      </c>
      <c r="C131" s="167"/>
      <c r="D131" s="144" t="s">
        <v>90</v>
      </c>
      <c r="E131" s="167" t="s">
        <v>266</v>
      </c>
      <c r="F131" s="161" t="s">
        <v>371</v>
      </c>
      <c r="G131" s="161" t="s">
        <v>371</v>
      </c>
      <c r="H131" s="134" t="s">
        <v>322</v>
      </c>
      <c r="I131" s="134"/>
      <c r="J131" s="134" t="s">
        <v>103</v>
      </c>
      <c r="K131" s="134" t="s">
        <v>93</v>
      </c>
      <c r="L131" s="136">
        <f t="shared" si="3"/>
        <v>10</v>
      </c>
      <c r="M131" s="145"/>
      <c r="N131" s="145"/>
      <c r="O131" s="146"/>
      <c r="P131" s="147"/>
      <c r="Q131" s="148"/>
      <c r="R131" s="149"/>
      <c r="S131" s="150"/>
      <c r="T131" s="151"/>
      <c r="U131" s="152">
        <v>1</v>
      </c>
      <c r="V131" s="153"/>
      <c r="W131" s="154"/>
      <c r="X131" s="155"/>
      <c r="Y131" s="156"/>
      <c r="Z131" s="157">
        <v>5</v>
      </c>
      <c r="AA131" s="148">
        <f>2+2</f>
        <v>4</v>
      </c>
    </row>
    <row r="132" spans="1:27" ht="39" customHeight="1">
      <c r="A132" s="199"/>
      <c r="B132" s="140"/>
      <c r="C132" s="662" t="s">
        <v>25</v>
      </c>
      <c r="D132" s="662"/>
      <c r="E132" s="662"/>
      <c r="F132" s="662"/>
      <c r="G132" s="164"/>
      <c r="H132" s="121"/>
      <c r="I132" s="121"/>
      <c r="J132" s="121"/>
      <c r="K132" s="121"/>
      <c r="L132" s="136">
        <f t="shared" si="3"/>
        <v>0</v>
      </c>
      <c r="M132" s="145"/>
      <c r="N132" s="145"/>
      <c r="O132" s="146"/>
      <c r="P132" s="147"/>
      <c r="Q132" s="148"/>
      <c r="R132" s="149"/>
      <c r="S132" s="150"/>
      <c r="T132" s="151"/>
      <c r="U132" s="152"/>
      <c r="V132" s="153"/>
      <c r="W132" s="154"/>
      <c r="X132" s="155"/>
      <c r="Y132" s="156"/>
      <c r="Z132" s="157"/>
      <c r="AA132" s="148"/>
    </row>
    <row r="133" spans="1:27" ht="94.5">
      <c r="A133" s="199"/>
      <c r="B133" s="140">
        <f>MAX($B$1:B132)+1</f>
        <v>89</v>
      </c>
      <c r="C133" s="164"/>
      <c r="D133" s="144" t="s">
        <v>310</v>
      </c>
      <c r="E133" s="167" t="s">
        <v>311</v>
      </c>
      <c r="F133" s="167" t="s">
        <v>312</v>
      </c>
      <c r="G133" s="604" t="s">
        <v>1288</v>
      </c>
      <c r="H133" s="134"/>
      <c r="I133" s="134" t="s">
        <v>91</v>
      </c>
      <c r="J133" s="134" t="s">
        <v>103</v>
      </c>
      <c r="K133" s="134" t="s">
        <v>93</v>
      </c>
      <c r="L133" s="136">
        <f t="shared" si="3"/>
        <v>8</v>
      </c>
      <c r="M133" s="145"/>
      <c r="N133" s="145"/>
      <c r="O133" s="146"/>
      <c r="P133" s="147">
        <v>2</v>
      </c>
      <c r="Q133" s="148"/>
      <c r="R133" s="149"/>
      <c r="S133" s="150"/>
      <c r="T133" s="151"/>
      <c r="U133" s="152">
        <v>2</v>
      </c>
      <c r="V133" s="153"/>
      <c r="W133" s="154"/>
      <c r="X133" s="155"/>
      <c r="Y133" s="156">
        <v>4</v>
      </c>
      <c r="Z133" s="157"/>
      <c r="AA133" s="148"/>
    </row>
    <row r="134" spans="1:27" s="229" customFormat="1">
      <c r="A134" s="228"/>
      <c r="B134" s="175" t="s">
        <v>322</v>
      </c>
      <c r="C134" s="663" t="s">
        <v>18</v>
      </c>
      <c r="D134" s="664"/>
      <c r="E134" s="664"/>
      <c r="F134" s="665"/>
      <c r="G134" s="463"/>
      <c r="H134" s="120"/>
      <c r="I134" s="120"/>
      <c r="J134" s="120"/>
      <c r="K134" s="120"/>
      <c r="L134" s="139">
        <f t="shared" si="3"/>
        <v>0</v>
      </c>
      <c r="M134" s="139"/>
      <c r="N134" s="139"/>
      <c r="O134" s="139"/>
      <c r="P134" s="139"/>
      <c r="Q134" s="139"/>
      <c r="R134" s="139"/>
      <c r="S134" s="139"/>
      <c r="T134" s="139"/>
      <c r="U134" s="139"/>
      <c r="V134" s="139"/>
      <c r="W134" s="139"/>
      <c r="X134" s="418"/>
      <c r="Y134" s="139"/>
      <c r="Z134" s="139"/>
      <c r="AA134" s="139"/>
    </row>
    <row r="135" spans="1:27" ht="346.5">
      <c r="A135" s="199"/>
      <c r="B135" s="140">
        <f>MAX($B$1:B134)+1</f>
        <v>90</v>
      </c>
      <c r="C135" s="164"/>
      <c r="D135" s="144" t="s">
        <v>20</v>
      </c>
      <c r="E135" s="167" t="s">
        <v>224</v>
      </c>
      <c r="F135" s="161" t="s">
        <v>372</v>
      </c>
      <c r="G135" s="317" t="s">
        <v>1533</v>
      </c>
      <c r="H135" s="134" t="s">
        <v>91</v>
      </c>
      <c r="I135" s="134"/>
      <c r="J135" s="134"/>
      <c r="K135" s="134" t="s">
        <v>93</v>
      </c>
      <c r="L135" s="136">
        <f t="shared" ref="L135:L140" si="4">SUM(M135:AA135)</f>
        <v>41</v>
      </c>
      <c r="M135" s="145"/>
      <c r="N135" s="145"/>
      <c r="O135" s="146">
        <v>4</v>
      </c>
      <c r="P135" s="147">
        <v>7</v>
      </c>
      <c r="Q135" s="148"/>
      <c r="R135" s="149">
        <v>7</v>
      </c>
      <c r="S135" s="150"/>
      <c r="T135" s="151">
        <v>3</v>
      </c>
      <c r="U135" s="152">
        <v>1</v>
      </c>
      <c r="V135" s="153"/>
      <c r="W135" s="154">
        <v>2</v>
      </c>
      <c r="X135" s="155">
        <v>2</v>
      </c>
      <c r="Y135" s="156">
        <v>10</v>
      </c>
      <c r="Z135" s="157">
        <v>5</v>
      </c>
      <c r="AA135" s="148"/>
    </row>
    <row r="136" spans="1:27" ht="362.25">
      <c r="A136" s="199"/>
      <c r="B136" s="140">
        <f>MAX($B$1:B135)+1</f>
        <v>91</v>
      </c>
      <c r="C136" s="164"/>
      <c r="D136" s="144" t="s">
        <v>243</v>
      </c>
      <c r="E136" s="167"/>
      <c r="F136" s="161" t="s">
        <v>213</v>
      </c>
      <c r="G136" s="161" t="s">
        <v>1277</v>
      </c>
      <c r="H136" s="134"/>
      <c r="I136" s="134"/>
      <c r="J136" s="134"/>
      <c r="K136" s="134" t="s">
        <v>93</v>
      </c>
      <c r="L136" s="136">
        <f t="shared" si="4"/>
        <v>12</v>
      </c>
      <c r="M136" s="145"/>
      <c r="N136" s="145"/>
      <c r="O136" s="146"/>
      <c r="P136" s="147"/>
      <c r="Q136" s="148"/>
      <c r="R136" s="149">
        <v>6</v>
      </c>
      <c r="S136" s="150"/>
      <c r="T136" s="151">
        <v>6</v>
      </c>
      <c r="U136" s="152"/>
      <c r="V136" s="153"/>
      <c r="W136" s="154"/>
      <c r="X136" s="155"/>
      <c r="Y136" s="156"/>
      <c r="Z136" s="157"/>
      <c r="AA136" s="148"/>
    </row>
    <row r="137" spans="1:27" ht="252">
      <c r="A137" s="199"/>
      <c r="B137" s="140">
        <f>MAX($B$1:B136)+1</f>
        <v>92</v>
      </c>
      <c r="C137" s="164"/>
      <c r="D137" s="144" t="s">
        <v>323</v>
      </c>
      <c r="E137" s="167"/>
      <c r="F137" s="161" t="s">
        <v>1238</v>
      </c>
      <c r="G137" s="161" t="s">
        <v>1278</v>
      </c>
      <c r="H137" s="134" t="s">
        <v>91</v>
      </c>
      <c r="I137" s="134"/>
      <c r="J137" s="134"/>
      <c r="K137" s="134" t="s">
        <v>220</v>
      </c>
      <c r="L137" s="136">
        <f t="shared" si="4"/>
        <v>43</v>
      </c>
      <c r="M137" s="145"/>
      <c r="N137" s="145"/>
      <c r="O137" s="146">
        <v>12</v>
      </c>
      <c r="P137" s="147">
        <v>13</v>
      </c>
      <c r="Q137" s="148"/>
      <c r="R137" s="149"/>
      <c r="S137" s="150"/>
      <c r="T137" s="151"/>
      <c r="U137" s="152">
        <v>6</v>
      </c>
      <c r="V137" s="153"/>
      <c r="W137" s="154"/>
      <c r="X137" s="155"/>
      <c r="Y137" s="156">
        <v>10</v>
      </c>
      <c r="Z137" s="157">
        <v>2</v>
      </c>
      <c r="AA137" s="148"/>
    </row>
    <row r="138" spans="1:27" ht="236.25">
      <c r="A138" s="199"/>
      <c r="B138" s="140">
        <f>MAX($B$1:B137)+1</f>
        <v>93</v>
      </c>
      <c r="C138" s="164"/>
      <c r="D138" s="144" t="s">
        <v>337</v>
      </c>
      <c r="E138" s="167"/>
      <c r="F138" s="161" t="s">
        <v>1239</v>
      </c>
      <c r="G138" s="161" t="s">
        <v>1259</v>
      </c>
      <c r="H138" s="134"/>
      <c r="I138" s="134"/>
      <c r="J138" s="134"/>
      <c r="K138" s="134" t="s">
        <v>93</v>
      </c>
      <c r="L138" s="136">
        <f t="shared" si="4"/>
        <v>41</v>
      </c>
      <c r="M138" s="145"/>
      <c r="N138" s="145"/>
      <c r="O138" s="146"/>
      <c r="P138" s="147"/>
      <c r="Q138" s="148"/>
      <c r="R138" s="149">
        <v>15</v>
      </c>
      <c r="S138" s="150"/>
      <c r="T138" s="151">
        <v>3</v>
      </c>
      <c r="U138" s="152">
        <v>2</v>
      </c>
      <c r="V138" s="153"/>
      <c r="W138" s="154"/>
      <c r="X138" s="155"/>
      <c r="Y138" s="156">
        <v>13</v>
      </c>
      <c r="Z138" s="157">
        <v>7</v>
      </c>
      <c r="AA138" s="148">
        <v>1</v>
      </c>
    </row>
    <row r="139" spans="1:27" ht="173.25">
      <c r="A139" s="199"/>
      <c r="B139" s="140">
        <f>MAX($B$1:B138)+1</f>
        <v>94</v>
      </c>
      <c r="C139" s="164"/>
      <c r="D139" s="144" t="s">
        <v>324</v>
      </c>
      <c r="E139" s="167"/>
      <c r="F139" s="161" t="s">
        <v>1240</v>
      </c>
      <c r="G139" s="161" t="s">
        <v>1260</v>
      </c>
      <c r="H139" s="134"/>
      <c r="I139" s="134"/>
      <c r="J139" s="134"/>
      <c r="K139" s="134" t="s">
        <v>93</v>
      </c>
      <c r="L139" s="136">
        <f t="shared" si="4"/>
        <v>26</v>
      </c>
      <c r="M139" s="145"/>
      <c r="N139" s="145"/>
      <c r="O139" s="146">
        <v>1</v>
      </c>
      <c r="P139" s="147">
        <v>24</v>
      </c>
      <c r="Q139" s="148"/>
      <c r="R139" s="149"/>
      <c r="S139" s="150">
        <v>1</v>
      </c>
      <c r="T139" s="151"/>
      <c r="U139" s="152"/>
      <c r="V139" s="153"/>
      <c r="W139" s="154"/>
      <c r="X139" s="155"/>
      <c r="Y139" s="156"/>
      <c r="Z139" s="157"/>
      <c r="AA139" s="148"/>
    </row>
    <row r="140" spans="1:27" ht="299.25">
      <c r="A140" s="199"/>
      <c r="B140" s="140">
        <f>MAX($B$1:B139)+1</f>
        <v>95</v>
      </c>
      <c r="C140" s="164"/>
      <c r="D140" s="144" t="s">
        <v>22</v>
      </c>
      <c r="E140" s="167"/>
      <c r="F140" s="161" t="s">
        <v>1241</v>
      </c>
      <c r="G140" s="161" t="s">
        <v>1289</v>
      </c>
      <c r="H140" s="134"/>
      <c r="I140" s="134"/>
      <c r="J140" s="134"/>
      <c r="K140" s="134" t="s">
        <v>93</v>
      </c>
      <c r="L140" s="136">
        <f t="shared" si="4"/>
        <v>14</v>
      </c>
      <c r="M140" s="145"/>
      <c r="N140" s="145"/>
      <c r="O140" s="146">
        <v>2</v>
      </c>
      <c r="P140" s="147"/>
      <c r="Q140" s="148"/>
      <c r="R140" s="149">
        <v>3</v>
      </c>
      <c r="S140" s="150">
        <v>1</v>
      </c>
      <c r="T140" s="151"/>
      <c r="U140" s="152">
        <v>1</v>
      </c>
      <c r="V140" s="153"/>
      <c r="W140" s="154"/>
      <c r="X140" s="155"/>
      <c r="Y140" s="156">
        <v>6</v>
      </c>
      <c r="Z140" s="157">
        <v>1</v>
      </c>
      <c r="AA140" s="148"/>
    </row>
    <row r="141" spans="1:27">
      <c r="A141" s="199"/>
      <c r="B141" s="140"/>
      <c r="C141" s="167"/>
      <c r="D141" s="121" t="s">
        <v>102</v>
      </c>
      <c r="E141" s="167"/>
      <c r="F141" s="167"/>
      <c r="G141" s="167"/>
      <c r="H141" s="150"/>
      <c r="I141" s="150"/>
      <c r="J141" s="144"/>
      <c r="K141" s="150"/>
      <c r="L141" s="464">
        <f t="shared" ref="L141:AA141" si="5">SUBTOTAL(9,L5:L140)</f>
        <v>280896.40000000002</v>
      </c>
      <c r="M141" s="464">
        <f t="shared" si="5"/>
        <v>3064.8000000000006</v>
      </c>
      <c r="N141" s="464">
        <f t="shared" si="5"/>
        <v>2794</v>
      </c>
      <c r="O141" s="464">
        <f>SUBTOTAL(9,O5:O140)</f>
        <v>13325</v>
      </c>
      <c r="P141" s="464">
        <f>SUBTOTAL(9,P5:P140)</f>
        <v>17480.649999999998</v>
      </c>
      <c r="Q141" s="464">
        <f>SUBTOTAL(9,Q5:Q140)</f>
        <v>19036.45</v>
      </c>
      <c r="R141" s="464">
        <f t="shared" si="5"/>
        <v>47645.1</v>
      </c>
      <c r="S141" s="464">
        <f t="shared" ref="S141:X141" si="6">SUBTOTAL(9,S5:S140)</f>
        <v>16130.199999999999</v>
      </c>
      <c r="T141" s="464">
        <f t="shared" si="6"/>
        <v>15761.099999999995</v>
      </c>
      <c r="U141" s="464">
        <f t="shared" si="6"/>
        <v>151</v>
      </c>
      <c r="V141" s="464">
        <f t="shared" si="6"/>
        <v>8713.4000000000015</v>
      </c>
      <c r="W141" s="465">
        <f t="shared" si="6"/>
        <v>12724</v>
      </c>
      <c r="X141" s="464">
        <f t="shared" si="6"/>
        <v>9250.3999999999978</v>
      </c>
      <c r="Y141" s="464">
        <f t="shared" si="5"/>
        <v>18559.799999999996</v>
      </c>
      <c r="Z141" s="464">
        <f>SUBTOTAL(9,Z5:Z140)</f>
        <v>31188.500000000007</v>
      </c>
      <c r="AA141" s="464">
        <f t="shared" si="5"/>
        <v>65072</v>
      </c>
    </row>
    <row r="142" spans="1:27">
      <c r="Q142" s="241"/>
      <c r="V142" s="245">
        <f>SUM(V6:V140)</f>
        <v>8713.4000000000015</v>
      </c>
    </row>
    <row r="145" spans="1:130">
      <c r="F145" s="251"/>
    </row>
    <row r="146" spans="1:130">
      <c r="K146" s="252"/>
    </row>
    <row r="147" spans="1:130">
      <c r="K147" s="252"/>
    </row>
    <row r="148" spans="1:130">
      <c r="K148" s="252"/>
    </row>
    <row r="149" spans="1:130">
      <c r="K149" s="252"/>
    </row>
    <row r="150" spans="1:130">
      <c r="K150" s="252"/>
    </row>
    <row r="151" spans="1:130">
      <c r="K151" s="252"/>
    </row>
    <row r="152" spans="1:130" s="238" customFormat="1">
      <c r="A152" s="118"/>
      <c r="B152" s="118"/>
      <c r="C152" s="235"/>
      <c r="D152" s="236"/>
      <c r="E152" s="237"/>
      <c r="F152" s="237"/>
      <c r="G152" s="237"/>
      <c r="H152" s="224"/>
      <c r="I152" s="224"/>
      <c r="J152" s="236"/>
      <c r="K152" s="252"/>
      <c r="M152" s="224"/>
      <c r="N152" s="224"/>
      <c r="O152" s="239"/>
      <c r="P152" s="240"/>
      <c r="Q152" s="250"/>
      <c r="R152" s="242"/>
      <c r="S152" s="224"/>
      <c r="T152" s="243"/>
      <c r="U152" s="244"/>
      <c r="V152" s="245"/>
      <c r="W152" s="246"/>
      <c r="X152" s="247"/>
      <c r="Y152" s="248"/>
      <c r="Z152" s="249"/>
      <c r="AA152" s="250"/>
      <c r="AB152" s="224"/>
      <c r="AC152" s="224"/>
      <c r="AD152" s="224"/>
      <c r="AE152" s="224"/>
      <c r="AF152" s="224"/>
      <c r="AG152" s="224"/>
      <c r="AH152" s="224"/>
      <c r="AI152" s="224"/>
      <c r="AJ152" s="224"/>
      <c r="AK152" s="224"/>
      <c r="AL152" s="224"/>
      <c r="AM152" s="224"/>
      <c r="AN152" s="224"/>
      <c r="AO152" s="224"/>
      <c r="AP152" s="224"/>
      <c r="AQ152" s="224"/>
      <c r="AR152" s="224"/>
      <c r="AS152" s="224"/>
      <c r="AT152" s="224"/>
      <c r="AU152" s="224"/>
      <c r="AV152" s="224"/>
      <c r="AW152" s="224"/>
      <c r="AX152" s="224"/>
      <c r="AY152" s="224"/>
      <c r="AZ152" s="224"/>
      <c r="BA152" s="224"/>
      <c r="BB152" s="224"/>
      <c r="BC152" s="224"/>
      <c r="BD152" s="224"/>
      <c r="BE152" s="224"/>
      <c r="BF152" s="224"/>
      <c r="BG152" s="224"/>
      <c r="BH152" s="224"/>
      <c r="BI152" s="224"/>
      <c r="BJ152" s="224"/>
      <c r="BK152" s="224"/>
      <c r="BL152" s="224"/>
      <c r="BM152" s="224"/>
      <c r="BN152" s="224"/>
      <c r="BO152" s="224"/>
      <c r="BP152" s="224"/>
      <c r="BQ152" s="224"/>
      <c r="BR152" s="224"/>
      <c r="BS152" s="224"/>
      <c r="BT152" s="224"/>
      <c r="BU152" s="224"/>
      <c r="BV152" s="224"/>
      <c r="BW152" s="224"/>
      <c r="BX152" s="224"/>
      <c r="BY152" s="224"/>
      <c r="BZ152" s="224"/>
      <c r="CA152" s="224"/>
      <c r="CB152" s="224"/>
      <c r="CC152" s="224"/>
      <c r="CD152" s="224"/>
      <c r="CE152" s="224"/>
      <c r="CF152" s="224"/>
      <c r="CG152" s="224"/>
      <c r="CH152" s="224"/>
      <c r="CI152" s="224"/>
      <c r="CJ152" s="224"/>
      <c r="CK152" s="224"/>
      <c r="CL152" s="224"/>
      <c r="CM152" s="224"/>
      <c r="CN152" s="224"/>
      <c r="CO152" s="224"/>
      <c r="CP152" s="224"/>
      <c r="CQ152" s="224"/>
      <c r="CR152" s="224"/>
      <c r="CS152" s="224"/>
      <c r="CT152" s="224"/>
      <c r="CU152" s="224"/>
      <c r="CV152" s="224"/>
      <c r="CW152" s="224"/>
      <c r="CX152" s="224"/>
      <c r="CY152" s="224"/>
      <c r="CZ152" s="224"/>
      <c r="DA152" s="224"/>
      <c r="DB152" s="224"/>
      <c r="DC152" s="224"/>
      <c r="DD152" s="224"/>
      <c r="DE152" s="224"/>
      <c r="DF152" s="224"/>
      <c r="DG152" s="224"/>
      <c r="DH152" s="224"/>
      <c r="DI152" s="224"/>
      <c r="DJ152" s="224"/>
      <c r="DK152" s="224"/>
      <c r="DL152" s="224"/>
      <c r="DM152" s="224"/>
      <c r="DN152" s="224"/>
      <c r="DO152" s="224"/>
      <c r="DP152" s="224"/>
      <c r="DQ152" s="224"/>
      <c r="DR152" s="224"/>
      <c r="DS152" s="224"/>
      <c r="DT152" s="224"/>
      <c r="DU152" s="224"/>
      <c r="DV152" s="224"/>
      <c r="DW152" s="224"/>
      <c r="DX152" s="224"/>
      <c r="DY152" s="224"/>
      <c r="DZ152" s="224"/>
    </row>
    <row r="153" spans="1:130" s="238" customFormat="1">
      <c r="A153" s="118"/>
      <c r="B153" s="118"/>
      <c r="C153" s="235"/>
      <c r="D153" s="236"/>
      <c r="E153" s="237"/>
      <c r="F153" s="237"/>
      <c r="G153" s="237"/>
      <c r="H153" s="224"/>
      <c r="I153" s="224"/>
      <c r="J153" s="236"/>
      <c r="K153" s="252"/>
      <c r="M153" s="224"/>
      <c r="N153" s="224"/>
      <c r="O153" s="239"/>
      <c r="P153" s="240"/>
      <c r="Q153" s="250"/>
      <c r="R153" s="242"/>
      <c r="S153" s="224"/>
      <c r="T153" s="243"/>
      <c r="U153" s="244"/>
      <c r="V153" s="245"/>
      <c r="W153" s="246"/>
      <c r="X153" s="247"/>
      <c r="Y153" s="248"/>
      <c r="Z153" s="249"/>
      <c r="AA153" s="250"/>
      <c r="AB153" s="224"/>
      <c r="AC153" s="224"/>
      <c r="AD153" s="224"/>
      <c r="AE153" s="224"/>
      <c r="AF153" s="224"/>
      <c r="AG153" s="224"/>
      <c r="AH153" s="224"/>
      <c r="AI153" s="224"/>
      <c r="AJ153" s="224"/>
      <c r="AK153" s="224"/>
      <c r="AL153" s="224"/>
      <c r="AM153" s="224"/>
      <c r="AN153" s="224"/>
      <c r="AO153" s="224"/>
      <c r="AP153" s="224"/>
      <c r="AQ153" s="224"/>
      <c r="AR153" s="224"/>
      <c r="AS153" s="224"/>
      <c r="AT153" s="224"/>
      <c r="AU153" s="224"/>
      <c r="AV153" s="224"/>
      <c r="AW153" s="224"/>
      <c r="AX153" s="224"/>
      <c r="AY153" s="224"/>
      <c r="AZ153" s="224"/>
      <c r="BA153" s="224"/>
      <c r="BB153" s="224"/>
      <c r="BC153" s="224"/>
      <c r="BD153" s="224"/>
      <c r="BE153" s="224"/>
      <c r="BF153" s="224"/>
      <c r="BG153" s="224"/>
      <c r="BH153" s="224"/>
      <c r="BI153" s="224"/>
      <c r="BJ153" s="224"/>
      <c r="BK153" s="224"/>
      <c r="BL153" s="224"/>
      <c r="BM153" s="224"/>
      <c r="BN153" s="224"/>
      <c r="BO153" s="224"/>
      <c r="BP153" s="224"/>
      <c r="BQ153" s="224"/>
      <c r="BR153" s="224"/>
      <c r="BS153" s="224"/>
      <c r="BT153" s="224"/>
      <c r="BU153" s="224"/>
      <c r="BV153" s="224"/>
      <c r="BW153" s="224"/>
      <c r="BX153" s="224"/>
      <c r="BY153" s="224"/>
      <c r="BZ153" s="224"/>
      <c r="CA153" s="224"/>
      <c r="CB153" s="224"/>
      <c r="CC153" s="224"/>
      <c r="CD153" s="224"/>
      <c r="CE153" s="224"/>
      <c r="CF153" s="224"/>
      <c r="CG153" s="224"/>
      <c r="CH153" s="224"/>
      <c r="CI153" s="224"/>
      <c r="CJ153" s="224"/>
      <c r="CK153" s="224"/>
      <c r="CL153" s="224"/>
      <c r="CM153" s="224"/>
      <c r="CN153" s="224"/>
      <c r="CO153" s="224"/>
      <c r="CP153" s="224"/>
      <c r="CQ153" s="224"/>
      <c r="CR153" s="224"/>
      <c r="CS153" s="224"/>
      <c r="CT153" s="224"/>
      <c r="CU153" s="224"/>
      <c r="CV153" s="224"/>
      <c r="CW153" s="224"/>
      <c r="CX153" s="224"/>
      <c r="CY153" s="224"/>
      <c r="CZ153" s="224"/>
      <c r="DA153" s="224"/>
      <c r="DB153" s="224"/>
      <c r="DC153" s="224"/>
      <c r="DD153" s="224"/>
      <c r="DE153" s="224"/>
      <c r="DF153" s="224"/>
      <c r="DG153" s="224"/>
      <c r="DH153" s="224"/>
      <c r="DI153" s="224"/>
      <c r="DJ153" s="224"/>
      <c r="DK153" s="224"/>
      <c r="DL153" s="224"/>
      <c r="DM153" s="224"/>
      <c r="DN153" s="224"/>
      <c r="DO153" s="224"/>
      <c r="DP153" s="224"/>
      <c r="DQ153" s="224"/>
      <c r="DR153" s="224"/>
      <c r="DS153" s="224"/>
      <c r="DT153" s="224"/>
      <c r="DU153" s="224"/>
      <c r="DV153" s="224"/>
      <c r="DW153" s="224"/>
      <c r="DX153" s="224"/>
      <c r="DY153" s="224"/>
      <c r="DZ153" s="224"/>
    </row>
    <row r="154" spans="1:130" s="238" customFormat="1">
      <c r="A154" s="118"/>
      <c r="B154" s="118"/>
      <c r="C154" s="235"/>
      <c r="D154" s="236"/>
      <c r="E154" s="237"/>
      <c r="F154" s="237"/>
      <c r="G154" s="237"/>
      <c r="H154" s="224"/>
      <c r="I154" s="224"/>
      <c r="J154" s="236"/>
      <c r="K154" s="252"/>
      <c r="M154" s="224"/>
      <c r="N154" s="224"/>
      <c r="O154" s="239"/>
      <c r="P154" s="240"/>
      <c r="Q154" s="250"/>
      <c r="R154" s="242"/>
      <c r="S154" s="224"/>
      <c r="T154" s="243"/>
      <c r="U154" s="244"/>
      <c r="V154" s="245"/>
      <c r="W154" s="246"/>
      <c r="X154" s="247"/>
      <c r="Y154" s="248"/>
      <c r="Z154" s="249"/>
      <c r="AA154" s="250"/>
      <c r="AB154" s="224"/>
      <c r="AC154" s="224"/>
      <c r="AD154" s="224"/>
      <c r="AE154" s="224"/>
      <c r="AF154" s="224"/>
      <c r="AG154" s="224"/>
      <c r="AH154" s="224"/>
      <c r="AI154" s="224"/>
      <c r="AJ154" s="224"/>
      <c r="AK154" s="224"/>
      <c r="AL154" s="224"/>
      <c r="AM154" s="224"/>
      <c r="AN154" s="224"/>
      <c r="AO154" s="224"/>
      <c r="AP154" s="224"/>
      <c r="AQ154" s="224"/>
      <c r="AR154" s="224"/>
      <c r="AS154" s="224"/>
      <c r="AT154" s="224"/>
      <c r="AU154" s="224"/>
      <c r="AV154" s="224"/>
      <c r="AW154" s="224"/>
      <c r="AX154" s="224"/>
      <c r="AY154" s="224"/>
      <c r="AZ154" s="224"/>
      <c r="BA154" s="224"/>
      <c r="BB154" s="224"/>
      <c r="BC154" s="224"/>
      <c r="BD154" s="224"/>
      <c r="BE154" s="224"/>
      <c r="BF154" s="224"/>
      <c r="BG154" s="224"/>
      <c r="BH154" s="224"/>
      <c r="BI154" s="224"/>
      <c r="BJ154" s="224"/>
      <c r="BK154" s="224"/>
      <c r="BL154" s="224"/>
      <c r="BM154" s="224"/>
      <c r="BN154" s="224"/>
      <c r="BO154" s="224"/>
      <c r="BP154" s="224"/>
      <c r="BQ154" s="224"/>
      <c r="BR154" s="224"/>
      <c r="BS154" s="224"/>
      <c r="BT154" s="224"/>
      <c r="BU154" s="224"/>
      <c r="BV154" s="224"/>
      <c r="BW154" s="224"/>
      <c r="BX154" s="224"/>
      <c r="BY154" s="224"/>
      <c r="BZ154" s="224"/>
      <c r="CA154" s="224"/>
      <c r="CB154" s="224"/>
      <c r="CC154" s="224"/>
      <c r="CD154" s="224"/>
      <c r="CE154" s="224"/>
      <c r="CF154" s="224"/>
      <c r="CG154" s="224"/>
      <c r="CH154" s="224"/>
      <c r="CI154" s="224"/>
      <c r="CJ154" s="224"/>
      <c r="CK154" s="224"/>
      <c r="CL154" s="224"/>
      <c r="CM154" s="224"/>
      <c r="CN154" s="224"/>
      <c r="CO154" s="224"/>
      <c r="CP154" s="224"/>
      <c r="CQ154" s="224"/>
      <c r="CR154" s="224"/>
      <c r="CS154" s="224"/>
      <c r="CT154" s="224"/>
      <c r="CU154" s="224"/>
      <c r="CV154" s="224"/>
      <c r="CW154" s="224"/>
      <c r="CX154" s="224"/>
      <c r="CY154" s="224"/>
      <c r="CZ154" s="224"/>
      <c r="DA154" s="224"/>
      <c r="DB154" s="224"/>
      <c r="DC154" s="224"/>
      <c r="DD154" s="224"/>
      <c r="DE154" s="224"/>
      <c r="DF154" s="224"/>
      <c r="DG154" s="224"/>
      <c r="DH154" s="224"/>
      <c r="DI154" s="224"/>
      <c r="DJ154" s="224"/>
      <c r="DK154" s="224"/>
      <c r="DL154" s="224"/>
      <c r="DM154" s="224"/>
      <c r="DN154" s="224"/>
      <c r="DO154" s="224"/>
      <c r="DP154" s="224"/>
      <c r="DQ154" s="224"/>
      <c r="DR154" s="224"/>
      <c r="DS154" s="224"/>
      <c r="DT154" s="224"/>
      <c r="DU154" s="224"/>
      <c r="DV154" s="224"/>
      <c r="DW154" s="224"/>
      <c r="DX154" s="224"/>
      <c r="DY154" s="224"/>
      <c r="DZ154" s="224"/>
    </row>
    <row r="155" spans="1:130" s="238" customFormat="1">
      <c r="A155" s="118"/>
      <c r="B155" s="118"/>
      <c r="C155" s="235"/>
      <c r="D155" s="236"/>
      <c r="E155" s="237"/>
      <c r="F155" s="237"/>
      <c r="G155" s="237"/>
      <c r="H155" s="224"/>
      <c r="I155" s="224"/>
      <c r="J155" s="236"/>
      <c r="K155" s="252"/>
      <c r="M155" s="224"/>
      <c r="N155" s="224"/>
      <c r="O155" s="239"/>
      <c r="P155" s="240"/>
      <c r="Q155" s="250"/>
      <c r="R155" s="242"/>
      <c r="S155" s="224"/>
      <c r="T155" s="243"/>
      <c r="U155" s="244"/>
      <c r="V155" s="245"/>
      <c r="W155" s="246"/>
      <c r="X155" s="247"/>
      <c r="Y155" s="248"/>
      <c r="Z155" s="249"/>
      <c r="AA155" s="250"/>
      <c r="AB155" s="224"/>
      <c r="AC155" s="224"/>
      <c r="AD155" s="224"/>
      <c r="AE155" s="224"/>
      <c r="AF155" s="224"/>
      <c r="AG155" s="224"/>
      <c r="AH155" s="224"/>
      <c r="AI155" s="224"/>
      <c r="AJ155" s="224"/>
      <c r="AK155" s="224"/>
      <c r="AL155" s="224"/>
      <c r="AM155" s="224"/>
      <c r="AN155" s="224"/>
      <c r="AO155" s="224"/>
      <c r="AP155" s="224"/>
      <c r="AQ155" s="224"/>
      <c r="AR155" s="224"/>
      <c r="AS155" s="224"/>
      <c r="AT155" s="224"/>
      <c r="AU155" s="224"/>
      <c r="AV155" s="224"/>
      <c r="AW155" s="224"/>
      <c r="AX155" s="224"/>
      <c r="AY155" s="224"/>
      <c r="AZ155" s="224"/>
      <c r="BA155" s="224"/>
      <c r="BB155" s="224"/>
      <c r="BC155" s="224"/>
      <c r="BD155" s="224"/>
      <c r="BE155" s="224"/>
      <c r="BF155" s="224"/>
      <c r="BG155" s="224"/>
      <c r="BH155" s="224"/>
      <c r="BI155" s="224"/>
      <c r="BJ155" s="224"/>
      <c r="BK155" s="224"/>
      <c r="BL155" s="224"/>
      <c r="BM155" s="224"/>
      <c r="BN155" s="224"/>
      <c r="BO155" s="224"/>
      <c r="BP155" s="224"/>
      <c r="BQ155" s="224"/>
      <c r="BR155" s="224"/>
      <c r="BS155" s="224"/>
      <c r="BT155" s="224"/>
      <c r="BU155" s="224"/>
      <c r="BV155" s="224"/>
      <c r="BW155" s="224"/>
      <c r="BX155" s="224"/>
      <c r="BY155" s="224"/>
      <c r="BZ155" s="224"/>
      <c r="CA155" s="224"/>
      <c r="CB155" s="224"/>
      <c r="CC155" s="224"/>
      <c r="CD155" s="224"/>
      <c r="CE155" s="224"/>
      <c r="CF155" s="224"/>
      <c r="CG155" s="224"/>
      <c r="CH155" s="224"/>
      <c r="CI155" s="224"/>
      <c r="CJ155" s="224"/>
      <c r="CK155" s="224"/>
      <c r="CL155" s="224"/>
      <c r="CM155" s="224"/>
      <c r="CN155" s="224"/>
      <c r="CO155" s="224"/>
      <c r="CP155" s="224"/>
      <c r="CQ155" s="224"/>
      <c r="CR155" s="224"/>
      <c r="CS155" s="224"/>
      <c r="CT155" s="224"/>
      <c r="CU155" s="224"/>
      <c r="CV155" s="224"/>
      <c r="CW155" s="224"/>
      <c r="CX155" s="224"/>
      <c r="CY155" s="224"/>
      <c r="CZ155" s="224"/>
      <c r="DA155" s="224"/>
      <c r="DB155" s="224"/>
      <c r="DC155" s="224"/>
      <c r="DD155" s="224"/>
      <c r="DE155" s="224"/>
      <c r="DF155" s="224"/>
      <c r="DG155" s="224"/>
      <c r="DH155" s="224"/>
      <c r="DI155" s="224"/>
      <c r="DJ155" s="224"/>
      <c r="DK155" s="224"/>
      <c r="DL155" s="224"/>
      <c r="DM155" s="224"/>
      <c r="DN155" s="224"/>
      <c r="DO155" s="224"/>
      <c r="DP155" s="224"/>
      <c r="DQ155" s="224"/>
      <c r="DR155" s="224"/>
      <c r="DS155" s="224"/>
      <c r="DT155" s="224"/>
      <c r="DU155" s="224"/>
      <c r="DV155" s="224"/>
      <c r="DW155" s="224"/>
      <c r="DX155" s="224"/>
      <c r="DY155" s="224"/>
      <c r="DZ155" s="224"/>
    </row>
    <row r="156" spans="1:130" s="238" customFormat="1">
      <c r="A156" s="118"/>
      <c r="B156" s="118"/>
      <c r="C156" s="235"/>
      <c r="D156" s="236"/>
      <c r="E156" s="237"/>
      <c r="F156" s="237"/>
      <c r="G156" s="237"/>
      <c r="H156" s="224"/>
      <c r="I156" s="224"/>
      <c r="J156" s="236"/>
      <c r="K156" s="252"/>
      <c r="M156" s="224"/>
      <c r="N156" s="224"/>
      <c r="O156" s="239"/>
      <c r="P156" s="240"/>
      <c r="Q156" s="250"/>
      <c r="R156" s="242"/>
      <c r="S156" s="224"/>
      <c r="T156" s="243"/>
      <c r="U156" s="244"/>
      <c r="V156" s="245"/>
      <c r="W156" s="246"/>
      <c r="X156" s="247"/>
      <c r="Y156" s="248"/>
      <c r="Z156" s="249"/>
      <c r="AA156" s="250"/>
      <c r="AB156" s="224"/>
      <c r="AC156" s="224"/>
      <c r="AD156" s="224"/>
      <c r="AE156" s="224"/>
      <c r="AF156" s="224"/>
      <c r="AG156" s="224"/>
      <c r="AH156" s="224"/>
      <c r="AI156" s="224"/>
      <c r="AJ156" s="224"/>
      <c r="AK156" s="224"/>
      <c r="AL156" s="224"/>
      <c r="AM156" s="224"/>
      <c r="AN156" s="224"/>
      <c r="AO156" s="224"/>
      <c r="AP156" s="224"/>
      <c r="AQ156" s="224"/>
      <c r="AR156" s="224"/>
      <c r="AS156" s="224"/>
      <c r="AT156" s="224"/>
      <c r="AU156" s="224"/>
      <c r="AV156" s="224"/>
      <c r="AW156" s="224"/>
      <c r="AX156" s="224"/>
      <c r="AY156" s="224"/>
      <c r="AZ156" s="224"/>
      <c r="BA156" s="224"/>
      <c r="BB156" s="224"/>
      <c r="BC156" s="224"/>
      <c r="BD156" s="224"/>
      <c r="BE156" s="224"/>
      <c r="BF156" s="224"/>
      <c r="BG156" s="224"/>
      <c r="BH156" s="224"/>
      <c r="BI156" s="224"/>
      <c r="BJ156" s="224"/>
      <c r="BK156" s="224"/>
      <c r="BL156" s="224"/>
      <c r="BM156" s="224"/>
      <c r="BN156" s="224"/>
      <c r="BO156" s="224"/>
      <c r="BP156" s="224"/>
      <c r="BQ156" s="224"/>
      <c r="BR156" s="224"/>
      <c r="BS156" s="224"/>
      <c r="BT156" s="224"/>
      <c r="BU156" s="224"/>
      <c r="BV156" s="224"/>
      <c r="BW156" s="224"/>
      <c r="BX156" s="224"/>
      <c r="BY156" s="224"/>
      <c r="BZ156" s="224"/>
      <c r="CA156" s="224"/>
      <c r="CB156" s="224"/>
      <c r="CC156" s="224"/>
      <c r="CD156" s="224"/>
      <c r="CE156" s="224"/>
      <c r="CF156" s="224"/>
      <c r="CG156" s="224"/>
      <c r="CH156" s="224"/>
      <c r="CI156" s="224"/>
      <c r="CJ156" s="224"/>
      <c r="CK156" s="224"/>
      <c r="CL156" s="224"/>
      <c r="CM156" s="224"/>
      <c r="CN156" s="224"/>
      <c r="CO156" s="224"/>
      <c r="CP156" s="224"/>
      <c r="CQ156" s="224"/>
      <c r="CR156" s="224"/>
      <c r="CS156" s="224"/>
      <c r="CT156" s="224"/>
      <c r="CU156" s="224"/>
      <c r="CV156" s="224"/>
      <c r="CW156" s="224"/>
      <c r="CX156" s="224"/>
      <c r="CY156" s="224"/>
      <c r="CZ156" s="224"/>
      <c r="DA156" s="224"/>
      <c r="DB156" s="224"/>
      <c r="DC156" s="224"/>
      <c r="DD156" s="224"/>
      <c r="DE156" s="224"/>
      <c r="DF156" s="224"/>
      <c r="DG156" s="224"/>
      <c r="DH156" s="224"/>
      <c r="DI156" s="224"/>
      <c r="DJ156" s="224"/>
      <c r="DK156" s="224"/>
      <c r="DL156" s="224"/>
      <c r="DM156" s="224"/>
      <c r="DN156" s="224"/>
      <c r="DO156" s="224"/>
      <c r="DP156" s="224"/>
      <c r="DQ156" s="224"/>
      <c r="DR156" s="224"/>
      <c r="DS156" s="224"/>
      <c r="DT156" s="224"/>
      <c r="DU156" s="224"/>
      <c r="DV156" s="224"/>
      <c r="DW156" s="224"/>
      <c r="DX156" s="224"/>
      <c r="DY156" s="224"/>
      <c r="DZ156" s="224"/>
    </row>
    <row r="157" spans="1:130" s="238" customFormat="1">
      <c r="A157" s="118"/>
      <c r="B157" s="118"/>
      <c r="C157" s="235"/>
      <c r="D157" s="236"/>
      <c r="E157" s="237"/>
      <c r="F157" s="237"/>
      <c r="G157" s="237"/>
      <c r="H157" s="224"/>
      <c r="I157" s="224"/>
      <c r="J157" s="236"/>
      <c r="K157" s="252"/>
      <c r="M157" s="224"/>
      <c r="N157" s="224"/>
      <c r="O157" s="239"/>
      <c r="P157" s="240"/>
      <c r="Q157" s="250"/>
      <c r="R157" s="242"/>
      <c r="S157" s="224"/>
      <c r="T157" s="243"/>
      <c r="U157" s="244"/>
      <c r="V157" s="245"/>
      <c r="W157" s="246"/>
      <c r="X157" s="247"/>
      <c r="Y157" s="248"/>
      <c r="Z157" s="249"/>
      <c r="AA157" s="250"/>
      <c r="AB157" s="224"/>
      <c r="AC157" s="224"/>
      <c r="AD157" s="224"/>
      <c r="AE157" s="224"/>
      <c r="AF157" s="224"/>
      <c r="AG157" s="224"/>
      <c r="AH157" s="224"/>
      <c r="AI157" s="224"/>
      <c r="AJ157" s="224"/>
      <c r="AK157" s="224"/>
      <c r="AL157" s="224"/>
      <c r="AM157" s="224"/>
      <c r="AN157" s="224"/>
      <c r="AO157" s="224"/>
      <c r="AP157" s="224"/>
      <c r="AQ157" s="224"/>
      <c r="AR157" s="224"/>
      <c r="AS157" s="224"/>
      <c r="AT157" s="224"/>
      <c r="AU157" s="224"/>
      <c r="AV157" s="224"/>
      <c r="AW157" s="224"/>
      <c r="AX157" s="224"/>
      <c r="AY157" s="224"/>
      <c r="AZ157" s="224"/>
      <c r="BA157" s="224"/>
      <c r="BB157" s="224"/>
      <c r="BC157" s="224"/>
      <c r="BD157" s="224"/>
      <c r="BE157" s="224"/>
      <c r="BF157" s="224"/>
      <c r="BG157" s="224"/>
      <c r="BH157" s="224"/>
      <c r="BI157" s="224"/>
      <c r="BJ157" s="224"/>
      <c r="BK157" s="224"/>
      <c r="BL157" s="224"/>
      <c r="BM157" s="224"/>
      <c r="BN157" s="224"/>
      <c r="BO157" s="224"/>
      <c r="BP157" s="224"/>
      <c r="BQ157" s="224"/>
      <c r="BR157" s="224"/>
      <c r="BS157" s="224"/>
      <c r="BT157" s="224"/>
      <c r="BU157" s="224"/>
      <c r="BV157" s="224"/>
      <c r="BW157" s="224"/>
      <c r="BX157" s="224"/>
      <c r="BY157" s="224"/>
      <c r="BZ157" s="224"/>
      <c r="CA157" s="224"/>
      <c r="CB157" s="224"/>
      <c r="CC157" s="224"/>
      <c r="CD157" s="224"/>
      <c r="CE157" s="224"/>
      <c r="CF157" s="224"/>
      <c r="CG157" s="224"/>
      <c r="CH157" s="224"/>
      <c r="CI157" s="224"/>
      <c r="CJ157" s="224"/>
      <c r="CK157" s="224"/>
      <c r="CL157" s="224"/>
      <c r="CM157" s="224"/>
      <c r="CN157" s="224"/>
      <c r="CO157" s="224"/>
      <c r="CP157" s="224"/>
      <c r="CQ157" s="224"/>
      <c r="CR157" s="224"/>
      <c r="CS157" s="224"/>
      <c r="CT157" s="224"/>
      <c r="CU157" s="224"/>
      <c r="CV157" s="224"/>
      <c r="CW157" s="224"/>
      <c r="CX157" s="224"/>
      <c r="CY157" s="224"/>
      <c r="CZ157" s="224"/>
      <c r="DA157" s="224"/>
      <c r="DB157" s="224"/>
      <c r="DC157" s="224"/>
      <c r="DD157" s="224"/>
      <c r="DE157" s="224"/>
      <c r="DF157" s="224"/>
      <c r="DG157" s="224"/>
      <c r="DH157" s="224"/>
      <c r="DI157" s="224"/>
      <c r="DJ157" s="224"/>
      <c r="DK157" s="224"/>
      <c r="DL157" s="224"/>
      <c r="DM157" s="224"/>
      <c r="DN157" s="224"/>
      <c r="DO157" s="224"/>
      <c r="DP157" s="224"/>
      <c r="DQ157" s="224"/>
      <c r="DR157" s="224"/>
      <c r="DS157" s="224"/>
      <c r="DT157" s="224"/>
      <c r="DU157" s="224"/>
      <c r="DV157" s="224"/>
      <c r="DW157" s="224"/>
      <c r="DX157" s="224"/>
      <c r="DY157" s="224"/>
      <c r="DZ157" s="224"/>
    </row>
    <row r="158" spans="1:130" s="238" customFormat="1">
      <c r="A158" s="118"/>
      <c r="B158" s="118"/>
      <c r="C158" s="235"/>
      <c r="D158" s="236"/>
      <c r="E158" s="237"/>
      <c r="F158" s="237"/>
      <c r="G158" s="237"/>
      <c r="H158" s="224"/>
      <c r="I158" s="224"/>
      <c r="J158" s="236"/>
      <c r="K158" s="252"/>
      <c r="M158" s="224"/>
      <c r="N158" s="224"/>
      <c r="O158" s="239"/>
      <c r="P158" s="240"/>
      <c r="Q158" s="250"/>
      <c r="R158" s="242"/>
      <c r="S158" s="224"/>
      <c r="T158" s="243"/>
      <c r="U158" s="244"/>
      <c r="V158" s="245"/>
      <c r="W158" s="246"/>
      <c r="X158" s="247"/>
      <c r="Y158" s="248"/>
      <c r="Z158" s="249"/>
      <c r="AA158" s="250"/>
      <c r="AB158" s="224"/>
      <c r="AC158" s="224"/>
      <c r="AD158" s="224"/>
      <c r="AE158" s="224"/>
      <c r="AF158" s="224"/>
      <c r="AG158" s="224"/>
      <c r="AH158" s="224"/>
      <c r="AI158" s="224"/>
      <c r="AJ158" s="224"/>
      <c r="AK158" s="224"/>
      <c r="AL158" s="224"/>
      <c r="AM158" s="224"/>
      <c r="AN158" s="224"/>
      <c r="AO158" s="224"/>
      <c r="AP158" s="224"/>
      <c r="AQ158" s="224"/>
      <c r="AR158" s="224"/>
      <c r="AS158" s="224"/>
      <c r="AT158" s="224"/>
      <c r="AU158" s="224"/>
      <c r="AV158" s="224"/>
      <c r="AW158" s="224"/>
      <c r="AX158" s="224"/>
      <c r="AY158" s="224"/>
      <c r="AZ158" s="224"/>
      <c r="BA158" s="224"/>
      <c r="BB158" s="224"/>
      <c r="BC158" s="224"/>
      <c r="BD158" s="224"/>
      <c r="BE158" s="224"/>
      <c r="BF158" s="224"/>
      <c r="BG158" s="224"/>
      <c r="BH158" s="224"/>
      <c r="BI158" s="224"/>
      <c r="BJ158" s="224"/>
      <c r="BK158" s="224"/>
      <c r="BL158" s="224"/>
      <c r="BM158" s="224"/>
      <c r="BN158" s="224"/>
      <c r="BO158" s="224"/>
      <c r="BP158" s="224"/>
      <c r="BQ158" s="224"/>
      <c r="BR158" s="224"/>
      <c r="BS158" s="224"/>
      <c r="BT158" s="224"/>
      <c r="BU158" s="224"/>
      <c r="BV158" s="224"/>
      <c r="BW158" s="224"/>
      <c r="BX158" s="224"/>
      <c r="BY158" s="224"/>
      <c r="BZ158" s="224"/>
      <c r="CA158" s="224"/>
      <c r="CB158" s="224"/>
      <c r="CC158" s="224"/>
      <c r="CD158" s="224"/>
      <c r="CE158" s="224"/>
      <c r="CF158" s="224"/>
      <c r="CG158" s="224"/>
      <c r="CH158" s="224"/>
      <c r="CI158" s="224"/>
      <c r="CJ158" s="224"/>
      <c r="CK158" s="224"/>
      <c r="CL158" s="224"/>
      <c r="CM158" s="224"/>
      <c r="CN158" s="224"/>
      <c r="CO158" s="224"/>
      <c r="CP158" s="224"/>
      <c r="CQ158" s="224"/>
      <c r="CR158" s="224"/>
      <c r="CS158" s="224"/>
      <c r="CT158" s="224"/>
      <c r="CU158" s="224"/>
      <c r="CV158" s="224"/>
      <c r="CW158" s="224"/>
      <c r="CX158" s="224"/>
      <c r="CY158" s="224"/>
      <c r="CZ158" s="224"/>
      <c r="DA158" s="224"/>
      <c r="DB158" s="224"/>
      <c r="DC158" s="224"/>
      <c r="DD158" s="224"/>
      <c r="DE158" s="224"/>
      <c r="DF158" s="224"/>
      <c r="DG158" s="224"/>
      <c r="DH158" s="224"/>
      <c r="DI158" s="224"/>
      <c r="DJ158" s="224"/>
      <c r="DK158" s="224"/>
      <c r="DL158" s="224"/>
      <c r="DM158" s="224"/>
      <c r="DN158" s="224"/>
      <c r="DO158" s="224"/>
      <c r="DP158" s="224"/>
      <c r="DQ158" s="224"/>
      <c r="DR158" s="224"/>
      <c r="DS158" s="224"/>
      <c r="DT158" s="224"/>
      <c r="DU158" s="224"/>
      <c r="DV158" s="224"/>
      <c r="DW158" s="224"/>
      <c r="DX158" s="224"/>
      <c r="DY158" s="224"/>
      <c r="DZ158" s="224"/>
    </row>
  </sheetData>
  <autoFilter ref="A4:B141"/>
  <mergeCells count="64">
    <mergeCell ref="C134:F134"/>
    <mergeCell ref="C121:F121"/>
    <mergeCell ref="C123:F123"/>
    <mergeCell ref="C124:F124"/>
    <mergeCell ref="C129:F129"/>
    <mergeCell ref="C130:F130"/>
    <mergeCell ref="C132:F132"/>
    <mergeCell ref="C119:F119"/>
    <mergeCell ref="C96:F96"/>
    <mergeCell ref="H98:H99"/>
    <mergeCell ref="I98:I99"/>
    <mergeCell ref="J98:J99"/>
    <mergeCell ref="C105:F105"/>
    <mergeCell ref="C106:F106"/>
    <mergeCell ref="C107:F107"/>
    <mergeCell ref="C110:F110"/>
    <mergeCell ref="C112:F112"/>
    <mergeCell ref="C114:F114"/>
    <mergeCell ref="C88:F88"/>
    <mergeCell ref="C89:F89"/>
    <mergeCell ref="C91:F91"/>
    <mergeCell ref="C92:F92"/>
    <mergeCell ref="C95:F95"/>
    <mergeCell ref="C32:F32"/>
    <mergeCell ref="Q2:Q3"/>
    <mergeCell ref="S2:S3"/>
    <mergeCell ref="C5:F5"/>
    <mergeCell ref="C6:F6"/>
    <mergeCell ref="C8:F8"/>
    <mergeCell ref="F44:F77"/>
    <mergeCell ref="C78:F78"/>
    <mergeCell ref="C82:F82"/>
    <mergeCell ref="C33:F33"/>
    <mergeCell ref="C35:F35"/>
    <mergeCell ref="C36:F36"/>
    <mergeCell ref="C38:F38"/>
    <mergeCell ref="C39:F39"/>
    <mergeCell ref="C43:F43"/>
    <mergeCell ref="V2:V3"/>
    <mergeCell ref="U2:U3"/>
    <mergeCell ref="C22:F22"/>
    <mergeCell ref="C31:F31"/>
    <mergeCell ref="O2:O3"/>
    <mergeCell ref="K2:K3"/>
    <mergeCell ref="L2:L3"/>
    <mergeCell ref="M2:M3"/>
    <mergeCell ref="N2:N3"/>
    <mergeCell ref="T2:T3"/>
    <mergeCell ref="Z2:Z3"/>
    <mergeCell ref="AA2:AA3"/>
    <mergeCell ref="R2:R3"/>
    <mergeCell ref="P2:P3"/>
    <mergeCell ref="A1:AA1"/>
    <mergeCell ref="A2:A3"/>
    <mergeCell ref="B2:B3"/>
    <mergeCell ref="C2:C3"/>
    <mergeCell ref="D2:D3"/>
    <mergeCell ref="E2:E3"/>
    <mergeCell ref="F2:F3"/>
    <mergeCell ref="G2:G3"/>
    <mergeCell ref="H2:J2"/>
    <mergeCell ref="X2:X3"/>
    <mergeCell ref="Y2:Y3"/>
    <mergeCell ref="W2:W3"/>
  </mergeCells>
  <conditionalFormatting sqref="AA44:AA77">
    <cfRule type="cellIs" dxfId="4" priority="1" operator="equal">
      <formula>0</formula>
    </cfRule>
  </conditionalFormatting>
  <printOptions horizontalCentered="1"/>
  <pageMargins left="0.19685039370078741" right="0.19685039370078741" top="0.39370078740157483" bottom="0.19685039370078741" header="0.31496062992125984" footer="0.31496062992125984"/>
  <pageSetup paperSize="9" scale="70" fitToHeight="0" orientation="landscape" blackAndWhite="1" r:id="rId1"/>
  <headerFooter>
    <oddFooter>&amp;C&amp;P/&amp;N</oddFooter>
  </headerFooter>
  <rowBreaks count="2" manualBreakCount="2">
    <brk id="83" max="27" man="1"/>
    <brk id="121" max="2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Y188"/>
  <sheetViews>
    <sheetView view="pageBreakPreview" zoomScale="85" zoomScaleNormal="100" zoomScaleSheetLayoutView="85" workbookViewId="0">
      <selection activeCell="D4" sqref="D1:D1048576"/>
    </sheetView>
  </sheetViews>
  <sheetFormatPr defaultColWidth="9.125" defaultRowHeight="16.5"/>
  <cols>
    <col min="1" max="1" width="7.125" style="195" customWidth="1"/>
    <col min="2" max="2" width="15.625" style="195" hidden="1" customWidth="1"/>
    <col min="3" max="3" width="45.375" style="208" customWidth="1"/>
    <col min="4" max="4" width="20.25" style="208" hidden="1" customWidth="1"/>
    <col min="5" max="5" width="44" style="209" hidden="1" customWidth="1"/>
    <col min="6" max="6" width="76.125" style="209" customWidth="1"/>
    <col min="7" max="8" width="5" style="209" hidden="1" customWidth="1"/>
    <col min="9" max="9" width="8.75" style="209" bestFit="1" customWidth="1"/>
    <col min="10" max="10" width="13.875" style="194" bestFit="1" customWidth="1"/>
    <col min="11" max="11" width="13.875" style="210" hidden="1" customWidth="1"/>
    <col min="12" max="12" width="12.375" style="211" hidden="1" customWidth="1"/>
    <col min="13" max="13" width="8.125" style="212" hidden="1" customWidth="1"/>
    <col min="14" max="14" width="11.125" style="213" hidden="1" customWidth="1"/>
    <col min="15" max="15" width="11.125" style="214" hidden="1" customWidth="1"/>
    <col min="16" max="16" width="9.25" style="215" hidden="1" customWidth="1"/>
    <col min="17" max="17" width="12.375" style="216" hidden="1" customWidth="1"/>
    <col min="18" max="18" width="12.375" style="217" hidden="1" customWidth="1"/>
    <col min="19" max="19" width="8.75" style="195" hidden="1" customWidth="1"/>
    <col min="20" max="20" width="12.375" style="218" hidden="1" customWidth="1"/>
    <col min="21" max="21" width="10" style="219" hidden="1" customWidth="1"/>
    <col min="22" max="22" width="7.25" style="220" hidden="1" customWidth="1"/>
    <col min="23" max="23" width="12.375" style="221" hidden="1" customWidth="1"/>
    <col min="24" max="24" width="8.125" style="222" hidden="1" customWidth="1"/>
    <col min="25" max="25" width="8.125" style="223" hidden="1" customWidth="1"/>
    <col min="26" max="16384" width="9.125" style="195"/>
  </cols>
  <sheetData>
    <row r="1" spans="1:25" ht="69.75" customHeight="1">
      <c r="A1" s="668" t="s">
        <v>1255</v>
      </c>
      <c r="B1" s="668"/>
      <c r="C1" s="668"/>
      <c r="D1" s="668"/>
      <c r="E1" s="668"/>
      <c r="F1" s="668"/>
      <c r="G1" s="668"/>
      <c r="H1" s="668"/>
      <c r="I1" s="668"/>
      <c r="J1" s="668"/>
      <c r="K1" s="668"/>
      <c r="L1" s="668"/>
      <c r="M1" s="668"/>
      <c r="N1" s="668"/>
      <c r="O1" s="668"/>
      <c r="P1" s="668"/>
      <c r="Q1" s="668"/>
      <c r="R1" s="668"/>
      <c r="S1" s="668"/>
      <c r="T1" s="668"/>
      <c r="U1" s="668"/>
      <c r="V1" s="668"/>
      <c r="W1" s="668"/>
      <c r="X1" s="668"/>
      <c r="Y1" s="668"/>
    </row>
    <row r="2" spans="1:25" s="196" customFormat="1" ht="32.25" customHeight="1">
      <c r="A2" s="654" t="s">
        <v>0</v>
      </c>
      <c r="B2" s="655" t="s">
        <v>12</v>
      </c>
      <c r="C2" s="654" t="s">
        <v>11</v>
      </c>
      <c r="D2" s="654" t="s">
        <v>13</v>
      </c>
      <c r="E2" s="655" t="s">
        <v>319</v>
      </c>
      <c r="F2" s="622" t="s">
        <v>1532</v>
      </c>
      <c r="G2" s="654" t="s">
        <v>14</v>
      </c>
      <c r="H2" s="654"/>
      <c r="I2" s="654" t="s">
        <v>1</v>
      </c>
      <c r="J2" s="654" t="s">
        <v>118</v>
      </c>
      <c r="K2" s="649" t="s">
        <v>9</v>
      </c>
      <c r="L2" s="649" t="s">
        <v>1383</v>
      </c>
      <c r="M2" s="654" t="s">
        <v>6</v>
      </c>
      <c r="N2" s="654" t="s">
        <v>1202</v>
      </c>
      <c r="O2" s="654" t="s">
        <v>314</v>
      </c>
      <c r="P2" s="654" t="s">
        <v>1196</v>
      </c>
      <c r="Q2" s="654" t="s">
        <v>1200</v>
      </c>
      <c r="R2" s="654" t="s">
        <v>1198</v>
      </c>
      <c r="S2" s="654" t="s">
        <v>1169</v>
      </c>
      <c r="T2" s="654" t="s">
        <v>1201</v>
      </c>
      <c r="U2" s="654" t="s">
        <v>1168</v>
      </c>
      <c r="V2" s="654" t="s">
        <v>315</v>
      </c>
      <c r="W2" s="654" t="s">
        <v>1197</v>
      </c>
      <c r="X2" s="654" t="s">
        <v>317</v>
      </c>
      <c r="Y2" s="654" t="s">
        <v>1199</v>
      </c>
    </row>
    <row r="3" spans="1:25" s="196" customFormat="1" ht="14.25" customHeight="1">
      <c r="A3" s="654"/>
      <c r="B3" s="655"/>
      <c r="C3" s="654"/>
      <c r="D3" s="654"/>
      <c r="E3" s="655"/>
      <c r="F3" s="622"/>
      <c r="G3" s="177" t="s">
        <v>16</v>
      </c>
      <c r="H3" s="177" t="s">
        <v>15</v>
      </c>
      <c r="I3" s="654"/>
      <c r="J3" s="654"/>
      <c r="K3" s="649"/>
      <c r="L3" s="649"/>
      <c r="M3" s="654"/>
      <c r="N3" s="654"/>
      <c r="O3" s="654"/>
      <c r="P3" s="654"/>
      <c r="Q3" s="654"/>
      <c r="R3" s="654"/>
      <c r="S3" s="654"/>
      <c r="T3" s="654"/>
      <c r="U3" s="654"/>
      <c r="V3" s="654"/>
      <c r="W3" s="654"/>
      <c r="X3" s="654"/>
      <c r="Y3" s="654"/>
    </row>
    <row r="4" spans="1:25" s="198" customFormat="1">
      <c r="A4" s="175" t="s">
        <v>119</v>
      </c>
      <c r="B4" s="149"/>
      <c r="C4" s="120" t="s">
        <v>18</v>
      </c>
      <c r="D4" s="120"/>
      <c r="E4" s="177"/>
      <c r="F4" s="177"/>
      <c r="G4" s="177"/>
      <c r="H4" s="177"/>
      <c r="I4" s="177"/>
      <c r="J4" s="429">
        <f>SUM(K4:W4)</f>
        <v>0</v>
      </c>
      <c r="K4" s="466">
        <v>0</v>
      </c>
      <c r="L4" s="467"/>
      <c r="M4" s="468"/>
      <c r="N4" s="469"/>
      <c r="O4" s="470"/>
      <c r="P4" s="471"/>
      <c r="Q4" s="472"/>
      <c r="R4" s="473"/>
      <c r="S4" s="149"/>
      <c r="T4" s="474"/>
      <c r="U4" s="152"/>
      <c r="V4" s="475"/>
      <c r="W4" s="476"/>
      <c r="X4" s="154"/>
      <c r="Y4" s="477"/>
    </row>
    <row r="5" spans="1:25" ht="346.5">
      <c r="A5" s="140">
        <v>1</v>
      </c>
      <c r="B5" s="140"/>
      <c r="C5" s="167" t="s">
        <v>20</v>
      </c>
      <c r="D5" s="167"/>
      <c r="E5" s="478" t="s">
        <v>209</v>
      </c>
      <c r="F5" s="317" t="s">
        <v>1533</v>
      </c>
      <c r="G5" s="134"/>
      <c r="H5" s="134"/>
      <c r="I5" s="96" t="s">
        <v>93</v>
      </c>
      <c r="J5" s="479">
        <f t="shared" ref="J5:J36" si="0">SUM(K5:Y5)</f>
        <v>18</v>
      </c>
      <c r="K5" s="466">
        <v>14</v>
      </c>
      <c r="L5" s="467"/>
      <c r="M5" s="468"/>
      <c r="N5" s="469"/>
      <c r="O5" s="470"/>
      <c r="P5" s="471">
        <v>1</v>
      </c>
      <c r="Q5" s="472">
        <v>1</v>
      </c>
      <c r="R5" s="473"/>
      <c r="S5" s="480"/>
      <c r="T5" s="474"/>
      <c r="U5" s="152"/>
      <c r="V5" s="475"/>
      <c r="W5" s="476"/>
      <c r="X5" s="154">
        <v>1</v>
      </c>
      <c r="Y5" s="481">
        <v>1</v>
      </c>
    </row>
    <row r="6" spans="1:25" ht="362.25">
      <c r="A6" s="140">
        <f>+A5+1</f>
        <v>2</v>
      </c>
      <c r="B6" s="174"/>
      <c r="C6" s="167" t="s">
        <v>21</v>
      </c>
      <c r="D6" s="167"/>
      <c r="E6" s="478" t="s">
        <v>210</v>
      </c>
      <c r="F6" s="161" t="s">
        <v>1277</v>
      </c>
      <c r="G6" s="134" t="s">
        <v>91</v>
      </c>
      <c r="H6" s="134"/>
      <c r="I6" s="96" t="s">
        <v>93</v>
      </c>
      <c r="J6" s="479">
        <f t="shared" si="0"/>
        <v>9</v>
      </c>
      <c r="K6" s="466">
        <v>7</v>
      </c>
      <c r="L6" s="467">
        <v>1</v>
      </c>
      <c r="M6" s="468"/>
      <c r="N6" s="469"/>
      <c r="O6" s="470"/>
      <c r="P6" s="471">
        <v>1</v>
      </c>
      <c r="Q6" s="472"/>
      <c r="R6" s="473"/>
      <c r="S6" s="480"/>
      <c r="T6" s="474"/>
      <c r="U6" s="152"/>
      <c r="V6" s="475"/>
      <c r="W6" s="476"/>
      <c r="X6" s="154"/>
      <c r="Y6" s="477"/>
    </row>
    <row r="7" spans="1:25" ht="267.75">
      <c r="A7" s="140">
        <f t="shared" ref="A7:A12" si="1">+A6+1</f>
        <v>3</v>
      </c>
      <c r="B7" s="174"/>
      <c r="C7" s="167" t="s">
        <v>323</v>
      </c>
      <c r="D7" s="167"/>
      <c r="E7" s="478" t="s">
        <v>210</v>
      </c>
      <c r="F7" s="161" t="s">
        <v>1278</v>
      </c>
      <c r="G7" s="134"/>
      <c r="H7" s="134"/>
      <c r="I7" s="96" t="s">
        <v>93</v>
      </c>
      <c r="J7" s="479">
        <f t="shared" si="0"/>
        <v>24</v>
      </c>
      <c r="K7" s="466">
        <v>19</v>
      </c>
      <c r="L7" s="467"/>
      <c r="M7" s="468"/>
      <c r="N7" s="469"/>
      <c r="O7" s="470"/>
      <c r="P7" s="471"/>
      <c r="Q7" s="472"/>
      <c r="R7" s="473"/>
      <c r="S7" s="480"/>
      <c r="T7" s="474"/>
      <c r="U7" s="152"/>
      <c r="V7" s="475"/>
      <c r="W7" s="476">
        <v>3</v>
      </c>
      <c r="X7" s="154">
        <v>2</v>
      </c>
      <c r="Y7" s="477"/>
    </row>
    <row r="8" spans="1:25" ht="236.25">
      <c r="A8" s="140">
        <f t="shared" si="1"/>
        <v>4</v>
      </c>
      <c r="B8" s="174"/>
      <c r="C8" s="167" t="s">
        <v>1409</v>
      </c>
      <c r="D8" s="167"/>
      <c r="E8" s="478" t="s">
        <v>341</v>
      </c>
      <c r="F8" s="161" t="s">
        <v>1259</v>
      </c>
      <c r="G8" s="134" t="s">
        <v>91</v>
      </c>
      <c r="H8" s="134"/>
      <c r="I8" s="96" t="s">
        <v>93</v>
      </c>
      <c r="J8" s="479">
        <f t="shared" si="0"/>
        <v>43</v>
      </c>
      <c r="K8" s="466">
        <v>37</v>
      </c>
      <c r="L8" s="467"/>
      <c r="M8" s="468"/>
      <c r="N8" s="469"/>
      <c r="O8" s="470"/>
      <c r="P8" s="471">
        <v>1</v>
      </c>
      <c r="Q8" s="472"/>
      <c r="R8" s="473"/>
      <c r="S8" s="480"/>
      <c r="T8" s="474"/>
      <c r="U8" s="152"/>
      <c r="V8" s="475"/>
      <c r="W8" s="476">
        <v>3</v>
      </c>
      <c r="X8" s="154">
        <v>2</v>
      </c>
      <c r="Y8" s="477"/>
    </row>
    <row r="9" spans="1:25" ht="173.25">
      <c r="A9" s="140">
        <f t="shared" si="1"/>
        <v>5</v>
      </c>
      <c r="B9" s="174"/>
      <c r="C9" s="167" t="s">
        <v>324</v>
      </c>
      <c r="D9" s="167"/>
      <c r="E9" s="478" t="s">
        <v>327</v>
      </c>
      <c r="F9" s="161" t="s">
        <v>1260</v>
      </c>
      <c r="G9" s="134"/>
      <c r="H9" s="134"/>
      <c r="I9" s="96"/>
      <c r="J9" s="479">
        <f t="shared" si="0"/>
        <v>23</v>
      </c>
      <c r="K9" s="466">
        <v>16</v>
      </c>
      <c r="L9" s="467"/>
      <c r="M9" s="468">
        <v>3</v>
      </c>
      <c r="N9" s="469"/>
      <c r="O9" s="470"/>
      <c r="P9" s="471"/>
      <c r="Q9" s="472"/>
      <c r="R9" s="473"/>
      <c r="S9" s="480"/>
      <c r="T9" s="474"/>
      <c r="U9" s="152"/>
      <c r="V9" s="475"/>
      <c r="W9" s="476"/>
      <c r="X9" s="154"/>
      <c r="Y9" s="477">
        <v>4</v>
      </c>
    </row>
    <row r="10" spans="1:25" ht="126">
      <c r="A10" s="140">
        <f t="shared" si="1"/>
        <v>6</v>
      </c>
      <c r="B10" s="140"/>
      <c r="C10" s="144" t="s">
        <v>23</v>
      </c>
      <c r="D10" s="144"/>
      <c r="E10" s="478" t="s">
        <v>211</v>
      </c>
      <c r="F10" s="161" t="s">
        <v>1290</v>
      </c>
      <c r="G10" s="134" t="s">
        <v>91</v>
      </c>
      <c r="H10" s="134"/>
      <c r="I10" s="96" t="s">
        <v>92</v>
      </c>
      <c r="J10" s="479">
        <f t="shared" si="0"/>
        <v>16</v>
      </c>
      <c r="K10" s="466">
        <v>15</v>
      </c>
      <c r="L10" s="467">
        <v>1</v>
      </c>
      <c r="M10" s="468"/>
      <c r="N10" s="469"/>
      <c r="O10" s="470"/>
      <c r="P10" s="471"/>
      <c r="Q10" s="472"/>
      <c r="R10" s="473"/>
      <c r="S10" s="480"/>
      <c r="T10" s="474"/>
      <c r="U10" s="152"/>
      <c r="V10" s="475"/>
      <c r="W10" s="476"/>
      <c r="X10" s="154"/>
      <c r="Y10" s="477"/>
    </row>
    <row r="11" spans="1:25" ht="173.25">
      <c r="A11" s="140">
        <f t="shared" si="1"/>
        <v>7</v>
      </c>
      <c r="B11" s="174"/>
      <c r="C11" s="167" t="s">
        <v>340</v>
      </c>
      <c r="D11" s="167"/>
      <c r="E11" s="478" t="s">
        <v>343</v>
      </c>
      <c r="F11" s="161" t="s">
        <v>1291</v>
      </c>
      <c r="G11" s="134"/>
      <c r="H11" s="134"/>
      <c r="I11" s="96" t="s">
        <v>92</v>
      </c>
      <c r="J11" s="479">
        <f t="shared" si="0"/>
        <v>8</v>
      </c>
      <c r="K11" s="466">
        <v>8</v>
      </c>
      <c r="L11" s="467"/>
      <c r="M11" s="468"/>
      <c r="N11" s="469"/>
      <c r="O11" s="470"/>
      <c r="P11" s="471"/>
      <c r="Q11" s="472"/>
      <c r="R11" s="473"/>
      <c r="S11" s="480"/>
      <c r="T11" s="474"/>
      <c r="U11" s="152"/>
      <c r="V11" s="475"/>
      <c r="W11" s="476"/>
      <c r="X11" s="154"/>
      <c r="Y11" s="477"/>
    </row>
    <row r="12" spans="1:25" ht="166.5" customHeight="1">
      <c r="A12" s="140">
        <f t="shared" si="1"/>
        <v>8</v>
      </c>
      <c r="B12" s="174"/>
      <c r="C12" s="167" t="s">
        <v>325</v>
      </c>
      <c r="D12" s="167"/>
      <c r="E12" s="478" t="s">
        <v>342</v>
      </c>
      <c r="F12" s="605" t="s">
        <v>1543</v>
      </c>
      <c r="G12" s="134"/>
      <c r="H12" s="134"/>
      <c r="I12" s="96"/>
      <c r="J12" s="479">
        <f t="shared" si="0"/>
        <v>4</v>
      </c>
      <c r="K12" s="466">
        <v>3</v>
      </c>
      <c r="L12" s="467"/>
      <c r="M12" s="468"/>
      <c r="N12" s="469"/>
      <c r="O12" s="470">
        <v>1</v>
      </c>
      <c r="P12" s="471"/>
      <c r="Q12" s="472"/>
      <c r="R12" s="473"/>
      <c r="S12" s="480"/>
      <c r="T12" s="474"/>
      <c r="U12" s="152"/>
      <c r="V12" s="475"/>
      <c r="W12" s="476"/>
      <c r="X12" s="154"/>
      <c r="Y12" s="477"/>
    </row>
    <row r="13" spans="1:25" s="198" customFormat="1">
      <c r="A13" s="175" t="s">
        <v>121</v>
      </c>
      <c r="B13" s="174"/>
      <c r="C13" s="120" t="s">
        <v>24</v>
      </c>
      <c r="D13" s="120"/>
      <c r="E13" s="177"/>
      <c r="F13" s="177"/>
      <c r="G13" s="177"/>
      <c r="H13" s="177"/>
      <c r="I13" s="96"/>
      <c r="J13" s="479">
        <f t="shared" si="0"/>
        <v>0</v>
      </c>
      <c r="K13" s="466"/>
      <c r="L13" s="467"/>
      <c r="M13" s="468"/>
      <c r="N13" s="469"/>
      <c r="O13" s="470"/>
      <c r="P13" s="471"/>
      <c r="Q13" s="472"/>
      <c r="R13" s="473"/>
      <c r="S13" s="149"/>
      <c r="T13" s="474"/>
      <c r="U13" s="152"/>
      <c r="V13" s="475"/>
      <c r="W13" s="476"/>
      <c r="X13" s="154"/>
      <c r="Y13" s="477"/>
    </row>
    <row r="14" spans="1:25" ht="31.5">
      <c r="A14" s="482"/>
      <c r="B14" s="482"/>
      <c r="C14" s="164" t="s">
        <v>162</v>
      </c>
      <c r="D14" s="164"/>
      <c r="E14" s="96"/>
      <c r="F14" s="96"/>
      <c r="G14" s="96"/>
      <c r="H14" s="96"/>
      <c r="I14" s="96"/>
      <c r="J14" s="479">
        <f t="shared" si="0"/>
        <v>0</v>
      </c>
      <c r="K14" s="466"/>
      <c r="L14" s="467"/>
      <c r="M14" s="468"/>
      <c r="N14" s="469"/>
      <c r="O14" s="470"/>
      <c r="P14" s="471"/>
      <c r="Q14" s="472"/>
      <c r="R14" s="473"/>
      <c r="S14" s="480"/>
      <c r="T14" s="474"/>
      <c r="U14" s="152"/>
      <c r="V14" s="475"/>
      <c r="W14" s="476"/>
      <c r="X14" s="154"/>
      <c r="Y14" s="477"/>
    </row>
    <row r="15" spans="1:25" ht="315">
      <c r="A15" s="482">
        <f>+A12+1</f>
        <v>9</v>
      </c>
      <c r="B15" s="482"/>
      <c r="C15" s="93" t="s">
        <v>163</v>
      </c>
      <c r="D15" s="93"/>
      <c r="E15" s="483" t="s">
        <v>170</v>
      </c>
      <c r="F15" s="167" t="s">
        <v>1292</v>
      </c>
      <c r="G15" s="96" t="s">
        <v>91</v>
      </c>
      <c r="H15" s="96" t="s">
        <v>91</v>
      </c>
      <c r="I15" s="96" t="s">
        <v>93</v>
      </c>
      <c r="J15" s="479">
        <f t="shared" si="0"/>
        <v>18</v>
      </c>
      <c r="K15" s="466">
        <v>12</v>
      </c>
      <c r="L15" s="467">
        <v>1</v>
      </c>
      <c r="M15" s="468"/>
      <c r="N15" s="469">
        <v>1</v>
      </c>
      <c r="O15" s="470">
        <v>3</v>
      </c>
      <c r="P15" s="471"/>
      <c r="Q15" s="472"/>
      <c r="R15" s="473"/>
      <c r="S15" s="480"/>
      <c r="T15" s="474"/>
      <c r="U15" s="152"/>
      <c r="V15" s="475">
        <v>1</v>
      </c>
      <c r="W15" s="476"/>
      <c r="X15" s="154"/>
      <c r="Y15" s="477"/>
    </row>
    <row r="16" spans="1:25" s="198" customFormat="1">
      <c r="A16" s="174"/>
      <c r="B16" s="174"/>
      <c r="C16" s="120" t="s">
        <v>26</v>
      </c>
      <c r="D16" s="120"/>
      <c r="E16" s="177"/>
      <c r="F16" s="177"/>
      <c r="G16" s="177"/>
      <c r="H16" s="177"/>
      <c r="I16" s="96"/>
      <c r="J16" s="479">
        <f t="shared" si="0"/>
        <v>0</v>
      </c>
      <c r="K16" s="466"/>
      <c r="L16" s="467"/>
      <c r="M16" s="468"/>
      <c r="N16" s="469"/>
      <c r="O16" s="470"/>
      <c r="P16" s="471"/>
      <c r="Q16" s="472"/>
      <c r="R16" s="473"/>
      <c r="S16" s="149"/>
      <c r="T16" s="474"/>
      <c r="U16" s="152"/>
      <c r="V16" s="475"/>
      <c r="W16" s="476"/>
      <c r="X16" s="154"/>
      <c r="Y16" s="477"/>
    </row>
    <row r="17" spans="1:25" s="201" customFormat="1" ht="78.75">
      <c r="A17" s="482" t="s">
        <v>119</v>
      </c>
      <c r="B17" s="482"/>
      <c r="C17" s="93" t="s">
        <v>1410</v>
      </c>
      <c r="D17" s="93"/>
      <c r="E17" s="184"/>
      <c r="F17" s="184"/>
      <c r="G17" s="184"/>
      <c r="H17" s="184"/>
      <c r="I17" s="184"/>
      <c r="J17" s="479">
        <f t="shared" si="0"/>
        <v>0</v>
      </c>
      <c r="K17" s="466"/>
      <c r="L17" s="467"/>
      <c r="M17" s="484"/>
      <c r="N17" s="469"/>
      <c r="O17" s="485"/>
      <c r="P17" s="471"/>
      <c r="Q17" s="486"/>
      <c r="R17" s="487"/>
      <c r="S17" s="488"/>
      <c r="T17" s="489"/>
      <c r="U17" s="451"/>
      <c r="V17" s="490"/>
      <c r="W17" s="476"/>
      <c r="X17" s="453"/>
      <c r="Y17" s="491"/>
    </row>
    <row r="18" spans="1:25" ht="236.25">
      <c r="A18" s="482">
        <f>+A15+1</f>
        <v>10</v>
      </c>
      <c r="B18" s="482"/>
      <c r="C18" s="93" t="s">
        <v>337</v>
      </c>
      <c r="D18" s="93"/>
      <c r="E18" s="483" t="s">
        <v>344</v>
      </c>
      <c r="F18" s="159" t="s">
        <v>1259</v>
      </c>
      <c r="G18" s="96"/>
      <c r="H18" s="96"/>
      <c r="I18" s="96" t="s">
        <v>92</v>
      </c>
      <c r="J18" s="479">
        <f t="shared" si="0"/>
        <v>2</v>
      </c>
      <c r="K18" s="466">
        <v>1</v>
      </c>
      <c r="L18" s="467">
        <v>1</v>
      </c>
      <c r="M18" s="468"/>
      <c r="N18" s="469"/>
      <c r="O18" s="470"/>
      <c r="P18" s="471"/>
      <c r="Q18" s="472"/>
      <c r="R18" s="473"/>
      <c r="S18" s="480"/>
      <c r="T18" s="474"/>
      <c r="U18" s="152"/>
      <c r="V18" s="475"/>
      <c r="W18" s="476"/>
      <c r="X18" s="154"/>
      <c r="Y18" s="477"/>
    </row>
    <row r="19" spans="1:25" ht="173.25">
      <c r="A19" s="140">
        <f>+A18+1</f>
        <v>11</v>
      </c>
      <c r="B19" s="174"/>
      <c r="C19" s="93" t="s">
        <v>324</v>
      </c>
      <c r="D19" s="93"/>
      <c r="E19" s="483" t="s">
        <v>1242</v>
      </c>
      <c r="F19" s="159" t="s">
        <v>1260</v>
      </c>
      <c r="G19" s="96"/>
      <c r="H19" s="96"/>
      <c r="I19" s="96" t="s">
        <v>92</v>
      </c>
      <c r="J19" s="479">
        <f t="shared" si="0"/>
        <v>3</v>
      </c>
      <c r="K19" s="466">
        <v>2</v>
      </c>
      <c r="L19" s="467">
        <v>1</v>
      </c>
      <c r="M19" s="468"/>
      <c r="N19" s="469"/>
      <c r="O19" s="470"/>
      <c r="P19" s="471"/>
      <c r="Q19" s="472"/>
      <c r="R19" s="473"/>
      <c r="S19" s="480"/>
      <c r="T19" s="474"/>
      <c r="U19" s="152"/>
      <c r="V19" s="475"/>
      <c r="W19" s="476"/>
      <c r="X19" s="154"/>
      <c r="Y19" s="477"/>
    </row>
    <row r="20" spans="1:25" ht="378">
      <c r="A20" s="140">
        <f t="shared" ref="A20:A22" si="2">+A19+1</f>
        <v>12</v>
      </c>
      <c r="B20" s="174"/>
      <c r="C20" s="93" t="s">
        <v>21</v>
      </c>
      <c r="D20" s="93"/>
      <c r="E20" s="492" t="s">
        <v>1224</v>
      </c>
      <c r="F20" s="144" t="s">
        <v>1293</v>
      </c>
      <c r="G20" s="96"/>
      <c r="H20" s="96"/>
      <c r="I20" s="96" t="s">
        <v>93</v>
      </c>
      <c r="J20" s="479">
        <f t="shared" si="0"/>
        <v>1</v>
      </c>
      <c r="K20" s="466"/>
      <c r="L20" s="467"/>
      <c r="M20" s="468"/>
      <c r="N20" s="469"/>
      <c r="O20" s="470"/>
      <c r="P20" s="471">
        <v>1</v>
      </c>
      <c r="Q20" s="472"/>
      <c r="R20" s="473"/>
      <c r="S20" s="480"/>
      <c r="T20" s="474"/>
      <c r="U20" s="152"/>
      <c r="V20" s="475"/>
      <c r="W20" s="476"/>
      <c r="X20" s="154"/>
      <c r="Y20" s="477"/>
    </row>
    <row r="21" spans="1:25" ht="283.5">
      <c r="A21" s="140">
        <f t="shared" si="2"/>
        <v>13</v>
      </c>
      <c r="B21" s="174"/>
      <c r="C21" s="93" t="s">
        <v>323</v>
      </c>
      <c r="D21" s="93"/>
      <c r="E21" s="483" t="s">
        <v>1243</v>
      </c>
      <c r="F21" s="493" t="s">
        <v>1294</v>
      </c>
      <c r="G21" s="96"/>
      <c r="H21" s="96"/>
      <c r="I21" s="96" t="s">
        <v>92</v>
      </c>
      <c r="J21" s="479">
        <f t="shared" si="0"/>
        <v>4</v>
      </c>
      <c r="K21" s="466">
        <v>3</v>
      </c>
      <c r="L21" s="467">
        <v>1</v>
      </c>
      <c r="M21" s="468"/>
      <c r="N21" s="469"/>
      <c r="O21" s="470"/>
      <c r="P21" s="471"/>
      <c r="Q21" s="472"/>
      <c r="R21" s="473"/>
      <c r="S21" s="480"/>
      <c r="T21" s="474"/>
      <c r="U21" s="152"/>
      <c r="V21" s="475"/>
      <c r="W21" s="476"/>
      <c r="X21" s="154"/>
      <c r="Y21" s="477"/>
    </row>
    <row r="22" spans="1:25" ht="391.5" customHeight="1">
      <c r="A22" s="140">
        <f t="shared" si="2"/>
        <v>14</v>
      </c>
      <c r="B22" s="482"/>
      <c r="C22" s="93" t="s">
        <v>20</v>
      </c>
      <c r="D22" s="93"/>
      <c r="E22" s="483" t="s">
        <v>171</v>
      </c>
      <c r="F22" s="317" t="s">
        <v>1533</v>
      </c>
      <c r="G22" s="96" t="s">
        <v>91</v>
      </c>
      <c r="H22" s="96"/>
      <c r="I22" s="96" t="s">
        <v>93</v>
      </c>
      <c r="J22" s="479">
        <f t="shared" si="0"/>
        <v>7</v>
      </c>
      <c r="K22" s="466">
        <v>6</v>
      </c>
      <c r="L22" s="467">
        <v>1</v>
      </c>
      <c r="M22" s="468"/>
      <c r="N22" s="469"/>
      <c r="O22" s="470"/>
      <c r="P22" s="471"/>
      <c r="Q22" s="472"/>
      <c r="R22" s="473"/>
      <c r="S22" s="480"/>
      <c r="T22" s="474"/>
      <c r="U22" s="152"/>
      <c r="V22" s="475"/>
      <c r="W22" s="476"/>
      <c r="X22" s="154"/>
      <c r="Y22" s="477"/>
    </row>
    <row r="23" spans="1:25" ht="315">
      <c r="A23" s="140">
        <f>+A22+1</f>
        <v>15</v>
      </c>
      <c r="B23" s="482"/>
      <c r="C23" s="92" t="s">
        <v>107</v>
      </c>
      <c r="D23" s="92"/>
      <c r="E23" s="483" t="s">
        <v>172</v>
      </c>
      <c r="F23" s="494" t="s">
        <v>172</v>
      </c>
      <c r="G23" s="96"/>
      <c r="H23" s="96"/>
      <c r="I23" s="96" t="s">
        <v>93</v>
      </c>
      <c r="J23" s="479">
        <f t="shared" si="0"/>
        <v>6</v>
      </c>
      <c r="K23" s="466">
        <v>5</v>
      </c>
      <c r="L23" s="467">
        <v>1</v>
      </c>
      <c r="M23" s="468"/>
      <c r="N23" s="469"/>
      <c r="O23" s="470"/>
      <c r="P23" s="471"/>
      <c r="Q23" s="472"/>
      <c r="R23" s="473"/>
      <c r="S23" s="480"/>
      <c r="T23" s="474"/>
      <c r="U23" s="152"/>
      <c r="V23" s="475"/>
      <c r="W23" s="476"/>
      <c r="X23" s="154"/>
      <c r="Y23" s="477"/>
    </row>
    <row r="24" spans="1:25" s="201" customFormat="1" ht="47.25">
      <c r="A24" s="184" t="s">
        <v>121</v>
      </c>
      <c r="B24" s="482"/>
      <c r="C24" s="93" t="s">
        <v>1411</v>
      </c>
      <c r="D24" s="93"/>
      <c r="E24" s="184"/>
      <c r="F24" s="184"/>
      <c r="G24" s="184"/>
      <c r="H24" s="184"/>
      <c r="I24" s="184"/>
      <c r="J24" s="479">
        <f t="shared" si="0"/>
        <v>0</v>
      </c>
      <c r="K24" s="466"/>
      <c r="L24" s="467"/>
      <c r="M24" s="484"/>
      <c r="N24" s="469"/>
      <c r="O24" s="485"/>
      <c r="P24" s="471"/>
      <c r="Q24" s="486"/>
      <c r="R24" s="487"/>
      <c r="S24" s="488"/>
      <c r="T24" s="489"/>
      <c r="U24" s="451"/>
      <c r="V24" s="490"/>
      <c r="W24" s="476"/>
      <c r="X24" s="453"/>
      <c r="Y24" s="491"/>
    </row>
    <row r="25" spans="1:25" s="201" customFormat="1" ht="236.25">
      <c r="A25" s="140">
        <f>+A23+1</f>
        <v>16</v>
      </c>
      <c r="B25" s="174"/>
      <c r="C25" s="92" t="s">
        <v>345</v>
      </c>
      <c r="D25" s="92"/>
      <c r="E25" s="483" t="s">
        <v>344</v>
      </c>
      <c r="F25" s="144" t="s">
        <v>1259</v>
      </c>
      <c r="G25" s="184"/>
      <c r="H25" s="184"/>
      <c r="I25" s="96" t="s">
        <v>92</v>
      </c>
      <c r="J25" s="479">
        <f t="shared" si="0"/>
        <v>4</v>
      </c>
      <c r="K25" s="466">
        <v>4</v>
      </c>
      <c r="L25" s="467"/>
      <c r="M25" s="484"/>
      <c r="N25" s="469"/>
      <c r="O25" s="485"/>
      <c r="P25" s="471"/>
      <c r="Q25" s="486"/>
      <c r="R25" s="487"/>
      <c r="S25" s="488"/>
      <c r="T25" s="489"/>
      <c r="U25" s="451"/>
      <c r="V25" s="490"/>
      <c r="W25" s="476"/>
      <c r="X25" s="453"/>
      <c r="Y25" s="491"/>
    </row>
    <row r="26" spans="1:25" s="201" customFormat="1" ht="358.5" customHeight="1">
      <c r="A26" s="482">
        <f>+A25+1</f>
        <v>17</v>
      </c>
      <c r="B26" s="482"/>
      <c r="C26" s="92" t="s">
        <v>20</v>
      </c>
      <c r="D26" s="92"/>
      <c r="E26" s="483" t="s">
        <v>173</v>
      </c>
      <c r="F26" s="317" t="s">
        <v>1544</v>
      </c>
      <c r="G26" s="184"/>
      <c r="H26" s="184"/>
      <c r="I26" s="96" t="s">
        <v>93</v>
      </c>
      <c r="J26" s="479">
        <f t="shared" si="0"/>
        <v>3</v>
      </c>
      <c r="K26" s="466">
        <v>3</v>
      </c>
      <c r="L26" s="467"/>
      <c r="M26" s="484"/>
      <c r="N26" s="469"/>
      <c r="O26" s="485"/>
      <c r="P26" s="471"/>
      <c r="Q26" s="486"/>
      <c r="R26" s="487"/>
      <c r="S26" s="488"/>
      <c r="T26" s="489"/>
      <c r="U26" s="451"/>
      <c r="V26" s="490"/>
      <c r="W26" s="476"/>
      <c r="X26" s="453"/>
      <c r="Y26" s="491"/>
    </row>
    <row r="27" spans="1:25" ht="31.5">
      <c r="A27" s="482"/>
      <c r="B27" s="482"/>
      <c r="C27" s="495" t="s">
        <v>1412</v>
      </c>
      <c r="D27" s="495"/>
      <c r="E27" s="96"/>
      <c r="F27" s="134"/>
      <c r="G27" s="96"/>
      <c r="H27" s="96"/>
      <c r="I27" s="96"/>
      <c r="J27" s="479">
        <f t="shared" si="0"/>
        <v>0</v>
      </c>
      <c r="K27" s="466"/>
      <c r="L27" s="467"/>
      <c r="M27" s="468"/>
      <c r="N27" s="469"/>
      <c r="O27" s="470"/>
      <c r="P27" s="471"/>
      <c r="Q27" s="472"/>
      <c r="R27" s="473"/>
      <c r="S27" s="480"/>
      <c r="T27" s="474"/>
      <c r="U27" s="152"/>
      <c r="V27" s="475"/>
      <c r="W27" s="476"/>
      <c r="X27" s="154"/>
      <c r="Y27" s="477"/>
    </row>
    <row r="28" spans="1:25" ht="318.75" customHeight="1">
      <c r="A28" s="140">
        <f>+A26+1</f>
        <v>18</v>
      </c>
      <c r="B28" s="174"/>
      <c r="C28" s="92" t="s">
        <v>323</v>
      </c>
      <c r="D28" s="92"/>
      <c r="E28" s="483" t="s">
        <v>1244</v>
      </c>
      <c r="F28" s="493" t="s">
        <v>1294</v>
      </c>
      <c r="G28" s="96"/>
      <c r="H28" s="96"/>
      <c r="I28" s="96" t="s">
        <v>93</v>
      </c>
      <c r="J28" s="479">
        <f t="shared" si="0"/>
        <v>1</v>
      </c>
      <c r="K28" s="466">
        <v>1</v>
      </c>
      <c r="L28" s="467"/>
      <c r="M28" s="468"/>
      <c r="N28" s="469"/>
      <c r="O28" s="470"/>
      <c r="P28" s="471"/>
      <c r="Q28" s="472"/>
      <c r="R28" s="473"/>
      <c r="S28" s="480"/>
      <c r="T28" s="474"/>
      <c r="U28" s="152"/>
      <c r="V28" s="475"/>
      <c r="W28" s="476"/>
      <c r="X28" s="154"/>
      <c r="Y28" s="477"/>
    </row>
    <row r="29" spans="1:25" ht="291.75" customHeight="1">
      <c r="A29" s="482">
        <f>+A28+1</f>
        <v>19</v>
      </c>
      <c r="B29" s="482"/>
      <c r="C29" s="93" t="s">
        <v>28</v>
      </c>
      <c r="D29" s="93"/>
      <c r="E29" s="483" t="s">
        <v>174</v>
      </c>
      <c r="F29" s="494" t="s">
        <v>174</v>
      </c>
      <c r="G29" s="96" t="s">
        <v>91</v>
      </c>
      <c r="H29" s="96"/>
      <c r="I29" s="96" t="s">
        <v>93</v>
      </c>
      <c r="J29" s="479">
        <f t="shared" si="0"/>
        <v>1</v>
      </c>
      <c r="K29" s="466">
        <v>1</v>
      </c>
      <c r="L29" s="467"/>
      <c r="M29" s="468"/>
      <c r="N29" s="469"/>
      <c r="O29" s="470"/>
      <c r="P29" s="471"/>
      <c r="Q29" s="472"/>
      <c r="R29" s="473"/>
      <c r="S29" s="480"/>
      <c r="T29" s="474"/>
      <c r="U29" s="152"/>
      <c r="V29" s="475"/>
      <c r="W29" s="476"/>
      <c r="X29" s="154"/>
      <c r="Y29" s="477"/>
    </row>
    <row r="30" spans="1:25" ht="78.75">
      <c r="A30" s="482"/>
      <c r="B30" s="482"/>
      <c r="C30" s="496" t="s">
        <v>177</v>
      </c>
      <c r="D30" s="496"/>
      <c r="E30" s="483"/>
      <c r="F30" s="483"/>
      <c r="G30" s="96"/>
      <c r="H30" s="96"/>
      <c r="I30" s="96"/>
      <c r="J30" s="479">
        <f t="shared" si="0"/>
        <v>0</v>
      </c>
      <c r="K30" s="466"/>
      <c r="L30" s="467"/>
      <c r="M30" s="468"/>
      <c r="N30" s="469"/>
      <c r="O30" s="470"/>
      <c r="P30" s="471"/>
      <c r="Q30" s="472"/>
      <c r="R30" s="473"/>
      <c r="S30" s="480"/>
      <c r="T30" s="474"/>
      <c r="U30" s="152"/>
      <c r="V30" s="475"/>
      <c r="W30" s="476"/>
      <c r="X30" s="154"/>
      <c r="Y30" s="477"/>
    </row>
    <row r="31" spans="1:25" ht="401.25" customHeight="1">
      <c r="A31" s="482">
        <f>+A29+1</f>
        <v>20</v>
      </c>
      <c r="B31" s="482"/>
      <c r="C31" s="92" t="s">
        <v>178</v>
      </c>
      <c r="D31" s="92"/>
      <c r="E31" s="483" t="s">
        <v>179</v>
      </c>
      <c r="F31" s="608" t="s">
        <v>1539</v>
      </c>
      <c r="G31" s="96"/>
      <c r="H31" s="96"/>
      <c r="I31" s="96" t="s">
        <v>93</v>
      </c>
      <c r="J31" s="479">
        <f t="shared" si="0"/>
        <v>1</v>
      </c>
      <c r="K31" s="466">
        <v>1</v>
      </c>
      <c r="L31" s="467"/>
      <c r="M31" s="468"/>
      <c r="N31" s="469"/>
      <c r="O31" s="470"/>
      <c r="P31" s="471"/>
      <c r="Q31" s="472"/>
      <c r="R31" s="473"/>
      <c r="S31" s="480"/>
      <c r="T31" s="474"/>
      <c r="U31" s="152"/>
      <c r="V31" s="475"/>
      <c r="W31" s="476"/>
      <c r="X31" s="154"/>
      <c r="Y31" s="477"/>
    </row>
    <row r="32" spans="1:25" ht="273" customHeight="1">
      <c r="A32" s="140">
        <f>+A31+1</f>
        <v>21</v>
      </c>
      <c r="B32" s="174"/>
      <c r="C32" s="92" t="s">
        <v>345</v>
      </c>
      <c r="D32" s="92"/>
      <c r="E32" s="483" t="s">
        <v>346</v>
      </c>
      <c r="F32" s="144" t="s">
        <v>1259</v>
      </c>
      <c r="G32" s="96"/>
      <c r="H32" s="96"/>
      <c r="I32" s="96" t="s">
        <v>92</v>
      </c>
      <c r="J32" s="479">
        <f t="shared" si="0"/>
        <v>1</v>
      </c>
      <c r="K32" s="466">
        <v>1</v>
      </c>
      <c r="L32" s="467"/>
      <c r="M32" s="468"/>
      <c r="N32" s="469"/>
      <c r="O32" s="470"/>
      <c r="P32" s="471"/>
      <c r="Q32" s="472"/>
      <c r="R32" s="473"/>
      <c r="S32" s="480"/>
      <c r="T32" s="474"/>
      <c r="U32" s="152"/>
      <c r="V32" s="475"/>
      <c r="W32" s="476"/>
      <c r="X32" s="154"/>
      <c r="Y32" s="477"/>
    </row>
    <row r="33" spans="1:25" ht="360" customHeight="1">
      <c r="A33" s="482">
        <f>+A32+1</f>
        <v>22</v>
      </c>
      <c r="B33" s="482"/>
      <c r="C33" s="92" t="s">
        <v>20</v>
      </c>
      <c r="D33" s="92"/>
      <c r="E33" s="483" t="s">
        <v>173</v>
      </c>
      <c r="F33" s="317" t="s">
        <v>1544</v>
      </c>
      <c r="G33" s="96"/>
      <c r="H33" s="96"/>
      <c r="I33" s="96" t="s">
        <v>93</v>
      </c>
      <c r="J33" s="479">
        <f t="shared" si="0"/>
        <v>1</v>
      </c>
      <c r="K33" s="466">
        <v>1</v>
      </c>
      <c r="L33" s="467"/>
      <c r="M33" s="468"/>
      <c r="N33" s="469"/>
      <c r="O33" s="470"/>
      <c r="P33" s="471"/>
      <c r="Q33" s="472"/>
      <c r="R33" s="473"/>
      <c r="S33" s="480"/>
      <c r="T33" s="474"/>
      <c r="U33" s="152"/>
      <c r="V33" s="475"/>
      <c r="W33" s="476"/>
      <c r="X33" s="154"/>
      <c r="Y33" s="477"/>
    </row>
    <row r="34" spans="1:25" ht="282.75" customHeight="1">
      <c r="A34" s="482">
        <f>+A33+1</f>
        <v>23</v>
      </c>
      <c r="B34" s="482"/>
      <c r="C34" s="92" t="s">
        <v>107</v>
      </c>
      <c r="D34" s="92"/>
      <c r="E34" s="483" t="s">
        <v>180</v>
      </c>
      <c r="F34" s="144" t="s">
        <v>180</v>
      </c>
      <c r="G34" s="96"/>
      <c r="H34" s="96"/>
      <c r="I34" s="96" t="s">
        <v>93</v>
      </c>
      <c r="J34" s="479">
        <f t="shared" si="0"/>
        <v>1</v>
      </c>
      <c r="K34" s="466">
        <v>1</v>
      </c>
      <c r="L34" s="467"/>
      <c r="M34" s="468"/>
      <c r="N34" s="469"/>
      <c r="O34" s="470"/>
      <c r="P34" s="471"/>
      <c r="Q34" s="472"/>
      <c r="R34" s="473"/>
      <c r="S34" s="480"/>
      <c r="T34" s="474"/>
      <c r="U34" s="152"/>
      <c r="V34" s="475"/>
      <c r="W34" s="476"/>
      <c r="X34" s="154"/>
      <c r="Y34" s="477"/>
    </row>
    <row r="35" spans="1:25" s="202" customFormat="1">
      <c r="A35" s="175" t="s">
        <v>122</v>
      </c>
      <c r="B35" s="174"/>
      <c r="C35" s="429" t="s">
        <v>157</v>
      </c>
      <c r="D35" s="429"/>
      <c r="E35" s="120"/>
      <c r="F35" s="120"/>
      <c r="G35" s="120"/>
      <c r="H35" s="120"/>
      <c r="I35" s="184"/>
      <c r="J35" s="479">
        <f t="shared" si="0"/>
        <v>0</v>
      </c>
      <c r="K35" s="466"/>
      <c r="L35" s="467"/>
      <c r="M35" s="484"/>
      <c r="N35" s="469"/>
      <c r="O35" s="485"/>
      <c r="P35" s="471"/>
      <c r="Q35" s="486"/>
      <c r="R35" s="487"/>
      <c r="S35" s="449"/>
      <c r="T35" s="489"/>
      <c r="U35" s="451"/>
      <c r="V35" s="490"/>
      <c r="W35" s="476"/>
      <c r="X35" s="453"/>
      <c r="Y35" s="491"/>
    </row>
    <row r="36" spans="1:25" s="204" customFormat="1">
      <c r="A36" s="140"/>
      <c r="B36" s="140"/>
      <c r="C36" s="145" t="s">
        <v>18</v>
      </c>
      <c r="D36" s="145"/>
      <c r="E36" s="121"/>
      <c r="F36" s="121"/>
      <c r="G36" s="121"/>
      <c r="H36" s="121"/>
      <c r="I36" s="184"/>
      <c r="J36" s="479">
        <f t="shared" si="0"/>
        <v>0</v>
      </c>
      <c r="K36" s="466"/>
      <c r="L36" s="467"/>
      <c r="M36" s="484"/>
      <c r="N36" s="469"/>
      <c r="O36" s="485"/>
      <c r="P36" s="471"/>
      <c r="Q36" s="486"/>
      <c r="R36" s="487"/>
      <c r="S36" s="181"/>
      <c r="T36" s="489"/>
      <c r="U36" s="451"/>
      <c r="V36" s="490"/>
      <c r="W36" s="476"/>
      <c r="X36" s="453"/>
      <c r="Y36" s="491"/>
    </row>
    <row r="37" spans="1:25" s="201" customFormat="1" ht="242.25" customHeight="1">
      <c r="A37" s="482">
        <f>+A34+1</f>
        <v>24</v>
      </c>
      <c r="B37" s="482"/>
      <c r="C37" s="92" t="s">
        <v>37</v>
      </c>
      <c r="D37" s="92"/>
      <c r="E37" s="483" t="s">
        <v>189</v>
      </c>
      <c r="F37" s="144" t="s">
        <v>1266</v>
      </c>
      <c r="G37" s="184"/>
      <c r="H37" s="184"/>
      <c r="I37" s="482" t="s">
        <v>93</v>
      </c>
      <c r="J37" s="479">
        <f t="shared" ref="J37:J68" si="3">SUM(K37:Y37)</f>
        <v>28</v>
      </c>
      <c r="K37" s="497">
        <v>25</v>
      </c>
      <c r="L37" s="498">
        <v>1</v>
      </c>
      <c r="M37" s="484"/>
      <c r="N37" s="469"/>
      <c r="O37" s="485"/>
      <c r="P37" s="471"/>
      <c r="Q37" s="486"/>
      <c r="R37" s="487"/>
      <c r="S37" s="488"/>
      <c r="T37" s="489">
        <v>2</v>
      </c>
      <c r="U37" s="451"/>
      <c r="V37" s="490"/>
      <c r="W37" s="476"/>
      <c r="X37" s="453"/>
      <c r="Y37" s="491"/>
    </row>
    <row r="38" spans="1:25" s="201" customFormat="1" ht="186" customHeight="1">
      <c r="A38" s="482">
        <f t="shared" ref="A38:A44" si="4">+A37+1</f>
        <v>25</v>
      </c>
      <c r="B38" s="482"/>
      <c r="C38" s="92" t="s">
        <v>158</v>
      </c>
      <c r="D38" s="92"/>
      <c r="E38" s="483" t="s">
        <v>1245</v>
      </c>
      <c r="F38" s="144" t="s">
        <v>1295</v>
      </c>
      <c r="G38" s="184"/>
      <c r="H38" s="184"/>
      <c r="I38" s="482" t="s">
        <v>93</v>
      </c>
      <c r="J38" s="479">
        <f t="shared" si="3"/>
        <v>46</v>
      </c>
      <c r="K38" s="497">
        <v>38</v>
      </c>
      <c r="L38" s="498">
        <v>1</v>
      </c>
      <c r="M38" s="484"/>
      <c r="N38" s="469"/>
      <c r="O38" s="485"/>
      <c r="P38" s="471"/>
      <c r="Q38" s="486"/>
      <c r="R38" s="487"/>
      <c r="S38" s="488"/>
      <c r="T38" s="489">
        <v>7</v>
      </c>
      <c r="U38" s="451"/>
      <c r="V38" s="490"/>
      <c r="W38" s="476"/>
      <c r="X38" s="453"/>
      <c r="Y38" s="491"/>
    </row>
    <row r="39" spans="1:25" ht="356.25" customHeight="1">
      <c r="A39" s="482">
        <f t="shared" si="4"/>
        <v>26</v>
      </c>
      <c r="B39" s="482"/>
      <c r="C39" s="92" t="s">
        <v>159</v>
      </c>
      <c r="D39" s="92"/>
      <c r="E39" s="92" t="s">
        <v>161</v>
      </c>
      <c r="F39" s="168" t="s">
        <v>1296</v>
      </c>
      <c r="G39" s="96" t="s">
        <v>91</v>
      </c>
      <c r="H39" s="96" t="s">
        <v>91</v>
      </c>
      <c r="I39" s="482" t="s">
        <v>93</v>
      </c>
      <c r="J39" s="479">
        <f t="shared" si="3"/>
        <v>20</v>
      </c>
      <c r="K39" s="497">
        <v>14</v>
      </c>
      <c r="L39" s="498">
        <v>1</v>
      </c>
      <c r="M39" s="468">
        <v>1</v>
      </c>
      <c r="N39" s="469">
        <v>1</v>
      </c>
      <c r="O39" s="470"/>
      <c r="P39" s="471"/>
      <c r="Q39" s="472"/>
      <c r="R39" s="473"/>
      <c r="S39" s="480"/>
      <c r="T39" s="474">
        <v>2</v>
      </c>
      <c r="U39" s="152"/>
      <c r="V39" s="475"/>
      <c r="W39" s="476"/>
      <c r="X39" s="154"/>
      <c r="Y39" s="477">
        <v>1</v>
      </c>
    </row>
    <row r="40" spans="1:25" s="196" customFormat="1" ht="362.25">
      <c r="A40" s="482">
        <f t="shared" si="4"/>
        <v>27</v>
      </c>
      <c r="B40" s="174"/>
      <c r="C40" s="93" t="s">
        <v>21</v>
      </c>
      <c r="D40" s="93"/>
      <c r="E40" s="492" t="s">
        <v>213</v>
      </c>
      <c r="F40" s="159" t="s">
        <v>1277</v>
      </c>
      <c r="G40" s="184"/>
      <c r="H40" s="184"/>
      <c r="I40" s="499" t="s">
        <v>93</v>
      </c>
      <c r="J40" s="479">
        <f t="shared" si="3"/>
        <v>6</v>
      </c>
      <c r="K40" s="500">
        <v>5</v>
      </c>
      <c r="L40" s="501">
        <v>1</v>
      </c>
      <c r="M40" s="502"/>
      <c r="N40" s="469"/>
      <c r="O40" s="503"/>
      <c r="P40" s="471"/>
      <c r="Q40" s="504"/>
      <c r="R40" s="505"/>
      <c r="S40" s="506"/>
      <c r="T40" s="507"/>
      <c r="U40" s="508"/>
      <c r="V40" s="509"/>
      <c r="W40" s="476"/>
      <c r="X40" s="510"/>
      <c r="Y40" s="511"/>
    </row>
    <row r="41" spans="1:25" s="196" customFormat="1" ht="267.75">
      <c r="A41" s="482">
        <f t="shared" si="4"/>
        <v>28</v>
      </c>
      <c r="B41" s="174"/>
      <c r="C41" s="93" t="s">
        <v>323</v>
      </c>
      <c r="D41" s="93"/>
      <c r="E41" s="492" t="s">
        <v>213</v>
      </c>
      <c r="F41" s="159" t="s">
        <v>1278</v>
      </c>
      <c r="G41" s="184"/>
      <c r="H41" s="184"/>
      <c r="I41" s="499"/>
      <c r="J41" s="479">
        <f t="shared" si="3"/>
        <v>2</v>
      </c>
      <c r="K41" s="500">
        <v>1</v>
      </c>
      <c r="L41" s="501"/>
      <c r="M41" s="502"/>
      <c r="N41" s="469"/>
      <c r="O41" s="503"/>
      <c r="P41" s="471"/>
      <c r="Q41" s="504"/>
      <c r="R41" s="505"/>
      <c r="S41" s="506"/>
      <c r="T41" s="507">
        <v>1</v>
      </c>
      <c r="U41" s="508"/>
      <c r="V41" s="509"/>
      <c r="W41" s="476"/>
      <c r="X41" s="510"/>
      <c r="Y41" s="511"/>
    </row>
    <row r="42" spans="1:25" s="205" customFormat="1" ht="247.5" customHeight="1">
      <c r="A42" s="482">
        <f t="shared" si="4"/>
        <v>29</v>
      </c>
      <c r="B42" s="174"/>
      <c r="C42" s="92" t="s">
        <v>337</v>
      </c>
      <c r="D42" s="92"/>
      <c r="E42" s="483" t="s">
        <v>347</v>
      </c>
      <c r="F42" s="144" t="s">
        <v>1297</v>
      </c>
      <c r="G42" s="96"/>
      <c r="H42" s="96"/>
      <c r="I42" s="499" t="s">
        <v>93</v>
      </c>
      <c r="J42" s="479">
        <f t="shared" si="3"/>
        <v>12</v>
      </c>
      <c r="K42" s="500">
        <v>11</v>
      </c>
      <c r="L42" s="501"/>
      <c r="M42" s="512"/>
      <c r="N42" s="469"/>
      <c r="O42" s="513"/>
      <c r="P42" s="471"/>
      <c r="Q42" s="514"/>
      <c r="R42" s="515"/>
      <c r="S42" s="482"/>
      <c r="T42" s="516">
        <v>1</v>
      </c>
      <c r="U42" s="517"/>
      <c r="V42" s="518"/>
      <c r="W42" s="476"/>
      <c r="X42" s="519"/>
      <c r="Y42" s="520"/>
    </row>
    <row r="43" spans="1:25" s="205" customFormat="1" ht="173.25">
      <c r="A43" s="482">
        <f t="shared" si="4"/>
        <v>30</v>
      </c>
      <c r="B43" s="174"/>
      <c r="C43" s="92" t="s">
        <v>324</v>
      </c>
      <c r="D43" s="92"/>
      <c r="E43" s="483" t="s">
        <v>326</v>
      </c>
      <c r="F43" s="144" t="s">
        <v>1298</v>
      </c>
      <c r="G43" s="96"/>
      <c r="H43" s="96"/>
      <c r="I43" s="499"/>
      <c r="J43" s="479">
        <f t="shared" si="3"/>
        <v>3</v>
      </c>
      <c r="K43" s="500">
        <v>3</v>
      </c>
      <c r="L43" s="501"/>
      <c r="M43" s="512"/>
      <c r="N43" s="469"/>
      <c r="O43" s="513"/>
      <c r="P43" s="471"/>
      <c r="Q43" s="514"/>
      <c r="R43" s="515"/>
      <c r="S43" s="482"/>
      <c r="T43" s="516"/>
      <c r="U43" s="517"/>
      <c r="V43" s="518"/>
      <c r="W43" s="476"/>
      <c r="X43" s="519"/>
      <c r="Y43" s="520"/>
    </row>
    <row r="44" spans="1:25" s="196" customFormat="1" ht="110.25">
      <c r="A44" s="482">
        <f t="shared" si="4"/>
        <v>31</v>
      </c>
      <c r="B44" s="482"/>
      <c r="C44" s="92" t="s">
        <v>160</v>
      </c>
      <c r="D44" s="92"/>
      <c r="E44" s="483" t="s">
        <v>190</v>
      </c>
      <c r="F44" s="144" t="s">
        <v>1299</v>
      </c>
      <c r="G44" s="184"/>
      <c r="H44" s="184"/>
      <c r="I44" s="499" t="s">
        <v>93</v>
      </c>
      <c r="J44" s="479">
        <f t="shared" si="3"/>
        <v>1</v>
      </c>
      <c r="K44" s="497"/>
      <c r="L44" s="498"/>
      <c r="M44" s="512">
        <v>1</v>
      </c>
      <c r="N44" s="469"/>
      <c r="O44" s="503"/>
      <c r="P44" s="471"/>
      <c r="Q44" s="504"/>
      <c r="R44" s="505"/>
      <c r="S44" s="506"/>
      <c r="T44" s="507"/>
      <c r="U44" s="508"/>
      <c r="V44" s="509"/>
      <c r="W44" s="476"/>
      <c r="X44" s="510"/>
      <c r="Y44" s="511"/>
    </row>
    <row r="45" spans="1:25" s="198" customFormat="1">
      <c r="A45" s="175" t="s">
        <v>269</v>
      </c>
      <c r="B45" s="174"/>
      <c r="C45" s="429" t="s">
        <v>136</v>
      </c>
      <c r="D45" s="429"/>
      <c r="E45" s="177"/>
      <c r="F45" s="177"/>
      <c r="G45" s="177"/>
      <c r="H45" s="177"/>
      <c r="I45" s="96"/>
      <c r="J45" s="479">
        <f t="shared" si="3"/>
        <v>0</v>
      </c>
      <c r="K45" s="466"/>
      <c r="L45" s="467"/>
      <c r="M45" s="468"/>
      <c r="N45" s="469"/>
      <c r="O45" s="470"/>
      <c r="P45" s="471"/>
      <c r="Q45" s="472"/>
      <c r="R45" s="473"/>
      <c r="S45" s="149"/>
      <c r="T45" s="474"/>
      <c r="U45" s="152"/>
      <c r="V45" s="475"/>
      <c r="W45" s="476"/>
      <c r="X45" s="154"/>
      <c r="Y45" s="477"/>
    </row>
    <row r="46" spans="1:25" s="206" customFormat="1">
      <c r="A46" s="140"/>
      <c r="B46" s="140"/>
      <c r="C46" s="145" t="s">
        <v>18</v>
      </c>
      <c r="D46" s="145"/>
      <c r="E46" s="134"/>
      <c r="F46" s="134"/>
      <c r="G46" s="134"/>
      <c r="H46" s="134"/>
      <c r="I46" s="96"/>
      <c r="J46" s="479">
        <f t="shared" si="3"/>
        <v>0</v>
      </c>
      <c r="K46" s="466"/>
      <c r="L46" s="467"/>
      <c r="M46" s="468"/>
      <c r="N46" s="469"/>
      <c r="O46" s="470"/>
      <c r="P46" s="471"/>
      <c r="Q46" s="472"/>
      <c r="R46" s="473"/>
      <c r="S46" s="150"/>
      <c r="T46" s="474"/>
      <c r="U46" s="152"/>
      <c r="V46" s="475"/>
      <c r="W46" s="476"/>
      <c r="X46" s="154"/>
      <c r="Y46" s="477"/>
    </row>
    <row r="47" spans="1:25" s="201" customFormat="1" ht="213.75" customHeight="1">
      <c r="A47" s="482">
        <f>+A44+1</f>
        <v>32</v>
      </c>
      <c r="B47" s="482"/>
      <c r="C47" s="92" t="s">
        <v>131</v>
      </c>
      <c r="D47" s="92"/>
      <c r="E47" s="492" t="s">
        <v>1246</v>
      </c>
      <c r="F47" s="521" t="s">
        <v>1300</v>
      </c>
      <c r="G47" s="184"/>
      <c r="H47" s="184"/>
      <c r="I47" s="482" t="s">
        <v>94</v>
      </c>
      <c r="J47" s="479">
        <f t="shared" si="3"/>
        <v>12</v>
      </c>
      <c r="K47" s="497">
        <v>11</v>
      </c>
      <c r="L47" s="498">
        <v>1</v>
      </c>
      <c r="M47" s="484"/>
      <c r="N47" s="469"/>
      <c r="O47" s="485"/>
      <c r="P47" s="471"/>
      <c r="Q47" s="486"/>
      <c r="R47" s="487"/>
      <c r="S47" s="488"/>
      <c r="T47" s="489"/>
      <c r="U47" s="451"/>
      <c r="V47" s="490"/>
      <c r="W47" s="476"/>
      <c r="X47" s="453"/>
      <c r="Y47" s="491"/>
    </row>
    <row r="48" spans="1:25" ht="346.5" customHeight="1">
      <c r="A48" s="482">
        <f>+A47+1</f>
        <v>33</v>
      </c>
      <c r="B48" s="482"/>
      <c r="C48" s="92" t="s">
        <v>132</v>
      </c>
      <c r="D48" s="92"/>
      <c r="E48" s="483" t="s">
        <v>191</v>
      </c>
      <c r="F48" s="522" t="s">
        <v>1301</v>
      </c>
      <c r="G48" s="96"/>
      <c r="H48" s="96"/>
      <c r="I48" s="482" t="s">
        <v>94</v>
      </c>
      <c r="J48" s="479">
        <f t="shared" si="3"/>
        <v>7</v>
      </c>
      <c r="K48" s="497">
        <v>3</v>
      </c>
      <c r="L48" s="498">
        <v>1</v>
      </c>
      <c r="M48" s="468"/>
      <c r="N48" s="469"/>
      <c r="O48" s="470"/>
      <c r="P48" s="471"/>
      <c r="Q48" s="472"/>
      <c r="R48" s="473">
        <v>1</v>
      </c>
      <c r="S48" s="480"/>
      <c r="T48" s="474">
        <v>1</v>
      </c>
      <c r="U48" s="152"/>
      <c r="V48" s="475"/>
      <c r="W48" s="476">
        <v>1</v>
      </c>
      <c r="X48" s="154"/>
      <c r="Y48" s="477"/>
    </row>
    <row r="49" spans="1:25" s="205" customFormat="1" ht="204.75">
      <c r="A49" s="482">
        <f t="shared" ref="A49:A52" si="5">+A48+1</f>
        <v>34</v>
      </c>
      <c r="B49" s="482"/>
      <c r="C49" s="92" t="s">
        <v>137</v>
      </c>
      <c r="D49" s="92"/>
      <c r="E49" s="483" t="s">
        <v>1247</v>
      </c>
      <c r="F49" s="521" t="s">
        <v>1302</v>
      </c>
      <c r="G49" s="96"/>
      <c r="H49" s="96"/>
      <c r="I49" s="482" t="s">
        <v>94</v>
      </c>
      <c r="J49" s="479">
        <f t="shared" si="3"/>
        <v>12</v>
      </c>
      <c r="K49" s="497">
        <v>9</v>
      </c>
      <c r="L49" s="498">
        <v>2</v>
      </c>
      <c r="M49" s="512"/>
      <c r="N49" s="469"/>
      <c r="O49" s="513"/>
      <c r="P49" s="471"/>
      <c r="Q49" s="514"/>
      <c r="R49" s="515"/>
      <c r="S49" s="482"/>
      <c r="T49" s="516">
        <v>1</v>
      </c>
      <c r="U49" s="517"/>
      <c r="V49" s="518"/>
      <c r="W49" s="476"/>
      <c r="X49" s="519"/>
      <c r="Y49" s="520"/>
    </row>
    <row r="50" spans="1:25" s="205" customFormat="1" ht="264.75" customHeight="1">
      <c r="A50" s="482">
        <f t="shared" si="5"/>
        <v>35</v>
      </c>
      <c r="B50" s="140"/>
      <c r="C50" s="167" t="s">
        <v>337</v>
      </c>
      <c r="D50" s="167"/>
      <c r="E50" s="483" t="s">
        <v>348</v>
      </c>
      <c r="F50" s="522" t="s">
        <v>1259</v>
      </c>
      <c r="G50" s="96"/>
      <c r="H50" s="96"/>
      <c r="I50" s="482" t="s">
        <v>94</v>
      </c>
      <c r="J50" s="479">
        <f t="shared" si="3"/>
        <v>10</v>
      </c>
      <c r="K50" s="497">
        <v>9</v>
      </c>
      <c r="L50" s="498"/>
      <c r="M50" s="512"/>
      <c r="N50" s="469"/>
      <c r="O50" s="513"/>
      <c r="P50" s="471"/>
      <c r="Q50" s="514"/>
      <c r="R50" s="515"/>
      <c r="S50" s="482"/>
      <c r="T50" s="516">
        <v>1</v>
      </c>
      <c r="U50" s="517"/>
      <c r="V50" s="518"/>
      <c r="W50" s="476"/>
      <c r="X50" s="519"/>
      <c r="Y50" s="520"/>
    </row>
    <row r="51" spans="1:25" s="205" customFormat="1" ht="173.25">
      <c r="A51" s="482">
        <f>+A50+1</f>
        <v>36</v>
      </c>
      <c r="B51" s="140"/>
      <c r="C51" s="167" t="s">
        <v>324</v>
      </c>
      <c r="D51" s="167"/>
      <c r="E51" s="483" t="s">
        <v>1248</v>
      </c>
      <c r="F51" s="521" t="s">
        <v>1260</v>
      </c>
      <c r="G51" s="96"/>
      <c r="H51" s="96"/>
      <c r="I51" s="482" t="s">
        <v>94</v>
      </c>
      <c r="J51" s="479">
        <f t="shared" si="3"/>
        <v>2</v>
      </c>
      <c r="K51" s="497">
        <v>2</v>
      </c>
      <c r="L51" s="498"/>
      <c r="M51" s="512"/>
      <c r="N51" s="469"/>
      <c r="O51" s="513"/>
      <c r="P51" s="471"/>
      <c r="Q51" s="514"/>
      <c r="R51" s="515"/>
      <c r="S51" s="482"/>
      <c r="T51" s="516"/>
      <c r="U51" s="517"/>
      <c r="V51" s="518"/>
      <c r="W51" s="476"/>
      <c r="X51" s="519"/>
      <c r="Y51" s="520"/>
    </row>
    <row r="52" spans="1:25" s="205" customFormat="1" ht="362.25">
      <c r="A52" s="482">
        <f t="shared" si="5"/>
        <v>37</v>
      </c>
      <c r="B52" s="140"/>
      <c r="C52" s="167" t="s">
        <v>21</v>
      </c>
      <c r="D52" s="167"/>
      <c r="E52" s="492" t="s">
        <v>219</v>
      </c>
      <c r="F52" s="522" t="s">
        <v>1277</v>
      </c>
      <c r="G52" s="96"/>
      <c r="H52" s="96"/>
      <c r="I52" s="482" t="s">
        <v>93</v>
      </c>
      <c r="J52" s="479">
        <f t="shared" si="3"/>
        <v>1</v>
      </c>
      <c r="K52" s="497">
        <v>1</v>
      </c>
      <c r="L52" s="498"/>
      <c r="M52" s="512"/>
      <c r="N52" s="469"/>
      <c r="O52" s="513"/>
      <c r="P52" s="471"/>
      <c r="Q52" s="514"/>
      <c r="R52" s="515"/>
      <c r="S52" s="482"/>
      <c r="T52" s="516"/>
      <c r="U52" s="517"/>
      <c r="V52" s="518"/>
      <c r="W52" s="476"/>
      <c r="X52" s="519"/>
      <c r="Y52" s="520"/>
    </row>
    <row r="53" spans="1:25" s="205" customFormat="1" ht="267.75">
      <c r="A53" s="482">
        <f>+A52+1</f>
        <v>38</v>
      </c>
      <c r="B53" s="140"/>
      <c r="C53" s="167" t="s">
        <v>323</v>
      </c>
      <c r="D53" s="167"/>
      <c r="E53" s="492" t="s">
        <v>219</v>
      </c>
      <c r="F53" s="521" t="s">
        <v>1278</v>
      </c>
      <c r="G53" s="96"/>
      <c r="H53" s="96"/>
      <c r="I53" s="482" t="s">
        <v>93</v>
      </c>
      <c r="J53" s="479">
        <f t="shared" si="3"/>
        <v>2</v>
      </c>
      <c r="K53" s="497">
        <v>1</v>
      </c>
      <c r="L53" s="498"/>
      <c r="M53" s="512"/>
      <c r="N53" s="469"/>
      <c r="O53" s="513"/>
      <c r="P53" s="471"/>
      <c r="Q53" s="514"/>
      <c r="R53" s="515"/>
      <c r="S53" s="482"/>
      <c r="T53" s="516">
        <v>1</v>
      </c>
      <c r="U53" s="517"/>
      <c r="V53" s="518"/>
      <c r="W53" s="476"/>
      <c r="X53" s="519"/>
      <c r="Y53" s="520"/>
    </row>
    <row r="54" spans="1:25" s="205" customFormat="1" ht="409.5">
      <c r="A54" s="482">
        <f>+A53+1</f>
        <v>39</v>
      </c>
      <c r="B54" s="482"/>
      <c r="C54" s="92" t="s">
        <v>138</v>
      </c>
      <c r="D54" s="92"/>
      <c r="E54" s="483" t="s">
        <v>1249</v>
      </c>
      <c r="F54" s="521" t="s">
        <v>1303</v>
      </c>
      <c r="G54" s="96"/>
      <c r="H54" s="96"/>
      <c r="I54" s="482" t="s">
        <v>93</v>
      </c>
      <c r="J54" s="479">
        <f t="shared" si="3"/>
        <v>11</v>
      </c>
      <c r="K54" s="497">
        <v>8</v>
      </c>
      <c r="L54" s="498">
        <v>1</v>
      </c>
      <c r="M54" s="512"/>
      <c r="N54" s="469"/>
      <c r="O54" s="513"/>
      <c r="P54" s="471"/>
      <c r="Q54" s="514"/>
      <c r="R54" s="515"/>
      <c r="S54" s="482"/>
      <c r="T54" s="516">
        <v>2</v>
      </c>
      <c r="U54" s="517"/>
      <c r="V54" s="518"/>
      <c r="W54" s="476"/>
      <c r="X54" s="519"/>
      <c r="Y54" s="520"/>
    </row>
    <row r="55" spans="1:25" s="205" customFormat="1" ht="346.5">
      <c r="A55" s="482">
        <f>+A54+1</f>
        <v>40</v>
      </c>
      <c r="B55" s="482"/>
      <c r="C55" s="92" t="s">
        <v>139</v>
      </c>
      <c r="D55" s="92"/>
      <c r="E55" s="492" t="s">
        <v>1250</v>
      </c>
      <c r="F55" s="521" t="s">
        <v>1545</v>
      </c>
      <c r="G55" s="96"/>
      <c r="H55" s="96"/>
      <c r="I55" s="482" t="s">
        <v>93</v>
      </c>
      <c r="J55" s="479">
        <f t="shared" si="3"/>
        <v>12</v>
      </c>
      <c r="K55" s="497">
        <v>9</v>
      </c>
      <c r="L55" s="498">
        <v>1</v>
      </c>
      <c r="M55" s="512"/>
      <c r="N55" s="469"/>
      <c r="O55" s="513"/>
      <c r="P55" s="471"/>
      <c r="Q55" s="514"/>
      <c r="R55" s="515"/>
      <c r="S55" s="482"/>
      <c r="T55" s="516">
        <v>2</v>
      </c>
      <c r="U55" s="517"/>
      <c r="V55" s="518"/>
      <c r="W55" s="476"/>
      <c r="X55" s="519"/>
      <c r="Y55" s="520"/>
    </row>
    <row r="56" spans="1:25" s="205" customFormat="1" ht="31.5">
      <c r="A56" s="482"/>
      <c r="B56" s="482"/>
      <c r="C56" s="495" t="s">
        <v>166</v>
      </c>
      <c r="D56" s="495"/>
      <c r="E56" s="96"/>
      <c r="F56" s="96"/>
      <c r="G56" s="96"/>
      <c r="H56" s="96"/>
      <c r="I56" s="482"/>
      <c r="J56" s="479">
        <f t="shared" si="3"/>
        <v>0</v>
      </c>
      <c r="K56" s="497"/>
      <c r="L56" s="498"/>
      <c r="M56" s="512"/>
      <c r="N56" s="469"/>
      <c r="O56" s="513"/>
      <c r="P56" s="471"/>
      <c r="Q56" s="514"/>
      <c r="R56" s="515"/>
      <c r="S56" s="482"/>
      <c r="T56" s="516"/>
      <c r="U56" s="517"/>
      <c r="V56" s="518"/>
      <c r="W56" s="476"/>
      <c r="X56" s="519"/>
      <c r="Y56" s="520"/>
    </row>
    <row r="57" spans="1:25" s="205" customFormat="1" ht="220.5">
      <c r="A57" s="482">
        <f>+A55+1</f>
        <v>41</v>
      </c>
      <c r="B57" s="482"/>
      <c r="C57" s="92" t="s">
        <v>140</v>
      </c>
      <c r="D57" s="92"/>
      <c r="E57" s="483" t="s">
        <v>192</v>
      </c>
      <c r="F57" s="521" t="s">
        <v>1304</v>
      </c>
      <c r="G57" s="96"/>
      <c r="H57" s="96"/>
      <c r="I57" s="482" t="s">
        <v>212</v>
      </c>
      <c r="J57" s="479">
        <f t="shared" si="3"/>
        <v>2450</v>
      </c>
      <c r="K57" s="497">
        <v>1950</v>
      </c>
      <c r="L57" s="498">
        <v>100</v>
      </c>
      <c r="M57" s="512"/>
      <c r="N57" s="469"/>
      <c r="O57" s="513"/>
      <c r="P57" s="471"/>
      <c r="Q57" s="514">
        <v>100</v>
      </c>
      <c r="R57" s="515">
        <v>100</v>
      </c>
      <c r="S57" s="482"/>
      <c r="T57" s="516">
        <v>100</v>
      </c>
      <c r="U57" s="517"/>
      <c r="V57" s="518"/>
      <c r="W57" s="476">
        <v>100</v>
      </c>
      <c r="X57" s="519"/>
      <c r="Y57" s="520"/>
    </row>
    <row r="58" spans="1:25" s="205" customFormat="1" ht="141.75">
      <c r="A58" s="482">
        <f>+A57+1</f>
        <v>42</v>
      </c>
      <c r="B58" s="482"/>
      <c r="C58" s="92" t="s">
        <v>141</v>
      </c>
      <c r="D58" s="92"/>
      <c r="E58" s="96"/>
      <c r="F58" s="521" t="s">
        <v>1305</v>
      </c>
      <c r="G58" s="96"/>
      <c r="H58" s="96"/>
      <c r="I58" s="482" t="s">
        <v>212</v>
      </c>
      <c r="J58" s="479">
        <f t="shared" si="3"/>
        <v>2390</v>
      </c>
      <c r="K58" s="497">
        <v>1740</v>
      </c>
      <c r="L58" s="498">
        <v>100</v>
      </c>
      <c r="M58" s="512"/>
      <c r="N58" s="469">
        <v>100</v>
      </c>
      <c r="O58" s="513">
        <v>50</v>
      </c>
      <c r="P58" s="471"/>
      <c r="Q58" s="514">
        <v>100</v>
      </c>
      <c r="R58" s="515">
        <v>100</v>
      </c>
      <c r="S58" s="482"/>
      <c r="T58" s="516">
        <v>100</v>
      </c>
      <c r="U58" s="517"/>
      <c r="V58" s="518"/>
      <c r="W58" s="476">
        <v>100</v>
      </c>
      <c r="X58" s="519"/>
      <c r="Y58" s="520"/>
    </row>
    <row r="59" spans="1:25" s="205" customFormat="1" ht="189">
      <c r="A59" s="482">
        <f t="shared" ref="A59:A98" si="6">+A58+1</f>
        <v>43</v>
      </c>
      <c r="B59" s="482"/>
      <c r="C59" s="92" t="s">
        <v>142</v>
      </c>
      <c r="D59" s="92"/>
      <c r="E59" s="96"/>
      <c r="F59" s="521" t="s">
        <v>1306</v>
      </c>
      <c r="G59" s="96"/>
      <c r="H59" s="96"/>
      <c r="I59" s="482" t="s">
        <v>212</v>
      </c>
      <c r="J59" s="479">
        <f t="shared" si="3"/>
        <v>2210</v>
      </c>
      <c r="K59" s="497">
        <v>1610</v>
      </c>
      <c r="L59" s="498">
        <v>100</v>
      </c>
      <c r="M59" s="512"/>
      <c r="N59" s="469">
        <v>100</v>
      </c>
      <c r="O59" s="513"/>
      <c r="P59" s="471"/>
      <c r="Q59" s="514">
        <v>100</v>
      </c>
      <c r="R59" s="515">
        <v>100</v>
      </c>
      <c r="S59" s="482"/>
      <c r="T59" s="516">
        <v>100</v>
      </c>
      <c r="U59" s="517"/>
      <c r="V59" s="518"/>
      <c r="W59" s="476">
        <v>100</v>
      </c>
      <c r="X59" s="519"/>
      <c r="Y59" s="520"/>
    </row>
    <row r="60" spans="1:25" s="205" customFormat="1" ht="189">
      <c r="A60" s="482">
        <f t="shared" si="6"/>
        <v>44</v>
      </c>
      <c r="B60" s="482"/>
      <c r="C60" s="92" t="s">
        <v>143</v>
      </c>
      <c r="D60" s="92"/>
      <c r="E60" s="96"/>
      <c r="F60" s="521" t="s">
        <v>1307</v>
      </c>
      <c r="G60" s="96"/>
      <c r="H60" s="96"/>
      <c r="I60" s="482" t="s">
        <v>212</v>
      </c>
      <c r="J60" s="479">
        <f t="shared" si="3"/>
        <v>2220</v>
      </c>
      <c r="K60" s="497">
        <v>1720</v>
      </c>
      <c r="L60" s="498">
        <v>100</v>
      </c>
      <c r="M60" s="512"/>
      <c r="N60" s="469"/>
      <c r="O60" s="513"/>
      <c r="P60" s="471"/>
      <c r="Q60" s="514">
        <v>100</v>
      </c>
      <c r="R60" s="515">
        <v>100</v>
      </c>
      <c r="S60" s="482"/>
      <c r="T60" s="516">
        <v>100</v>
      </c>
      <c r="U60" s="517"/>
      <c r="V60" s="518"/>
      <c r="W60" s="476">
        <v>100</v>
      </c>
      <c r="X60" s="519"/>
      <c r="Y60" s="520"/>
    </row>
    <row r="61" spans="1:25" s="205" customFormat="1" ht="189">
      <c r="A61" s="482">
        <f t="shared" si="6"/>
        <v>45</v>
      </c>
      <c r="B61" s="482"/>
      <c r="C61" s="92" t="s">
        <v>144</v>
      </c>
      <c r="D61" s="92"/>
      <c r="E61" s="96"/>
      <c r="F61" s="521" t="s">
        <v>1306</v>
      </c>
      <c r="G61" s="96"/>
      <c r="H61" s="96"/>
      <c r="I61" s="482" t="s">
        <v>212</v>
      </c>
      <c r="J61" s="479">
        <f t="shared" si="3"/>
        <v>2080</v>
      </c>
      <c r="K61" s="497">
        <v>1560</v>
      </c>
      <c r="L61" s="498">
        <v>100</v>
      </c>
      <c r="M61" s="512"/>
      <c r="N61" s="469"/>
      <c r="O61" s="513">
        <v>20</v>
      </c>
      <c r="P61" s="471"/>
      <c r="Q61" s="514">
        <v>100</v>
      </c>
      <c r="R61" s="515">
        <v>100</v>
      </c>
      <c r="S61" s="482"/>
      <c r="T61" s="516">
        <v>100</v>
      </c>
      <c r="U61" s="517"/>
      <c r="V61" s="518"/>
      <c r="W61" s="476">
        <v>100</v>
      </c>
      <c r="X61" s="519"/>
      <c r="Y61" s="520"/>
    </row>
    <row r="62" spans="1:25" s="205" customFormat="1" ht="189">
      <c r="A62" s="482">
        <f t="shared" si="6"/>
        <v>46</v>
      </c>
      <c r="B62" s="482"/>
      <c r="C62" s="92" t="s">
        <v>145</v>
      </c>
      <c r="D62" s="92"/>
      <c r="E62" s="96"/>
      <c r="F62" s="521" t="s">
        <v>1306</v>
      </c>
      <c r="G62" s="96"/>
      <c r="H62" s="96"/>
      <c r="I62" s="482" t="s">
        <v>212</v>
      </c>
      <c r="J62" s="479">
        <f t="shared" si="3"/>
        <v>2160</v>
      </c>
      <c r="K62" s="497">
        <v>1560</v>
      </c>
      <c r="L62" s="498">
        <v>100</v>
      </c>
      <c r="M62" s="512"/>
      <c r="N62" s="469">
        <v>100</v>
      </c>
      <c r="O62" s="513"/>
      <c r="P62" s="471"/>
      <c r="Q62" s="514">
        <v>100</v>
      </c>
      <c r="R62" s="515">
        <v>100</v>
      </c>
      <c r="S62" s="482"/>
      <c r="T62" s="516">
        <v>100</v>
      </c>
      <c r="U62" s="517"/>
      <c r="V62" s="518"/>
      <c r="W62" s="476">
        <v>100</v>
      </c>
      <c r="X62" s="519"/>
      <c r="Y62" s="520"/>
    </row>
    <row r="63" spans="1:25" s="205" customFormat="1" ht="189">
      <c r="A63" s="482">
        <f t="shared" si="6"/>
        <v>47</v>
      </c>
      <c r="B63" s="482"/>
      <c r="C63" s="92" t="s">
        <v>146</v>
      </c>
      <c r="D63" s="92"/>
      <c r="E63" s="96"/>
      <c r="F63" s="521" t="s">
        <v>1306</v>
      </c>
      <c r="G63" s="96"/>
      <c r="H63" s="96"/>
      <c r="I63" s="482" t="s">
        <v>212</v>
      </c>
      <c r="J63" s="479">
        <f t="shared" si="3"/>
        <v>2190</v>
      </c>
      <c r="K63" s="497">
        <v>1560</v>
      </c>
      <c r="L63" s="498">
        <v>100</v>
      </c>
      <c r="M63" s="512"/>
      <c r="N63" s="469">
        <v>100</v>
      </c>
      <c r="O63" s="513">
        <v>30</v>
      </c>
      <c r="P63" s="471"/>
      <c r="Q63" s="514">
        <v>100</v>
      </c>
      <c r="R63" s="515">
        <v>100</v>
      </c>
      <c r="S63" s="482"/>
      <c r="T63" s="516">
        <v>100</v>
      </c>
      <c r="U63" s="517"/>
      <c r="V63" s="518"/>
      <c r="W63" s="476">
        <v>100</v>
      </c>
      <c r="X63" s="519"/>
      <c r="Y63" s="520"/>
    </row>
    <row r="64" spans="1:25" s="205" customFormat="1" ht="189">
      <c r="A64" s="482">
        <f t="shared" si="6"/>
        <v>48</v>
      </c>
      <c r="B64" s="482"/>
      <c r="C64" s="92" t="s">
        <v>45</v>
      </c>
      <c r="D64" s="92"/>
      <c r="E64" s="96"/>
      <c r="F64" s="521" t="s">
        <v>1308</v>
      </c>
      <c r="G64" s="96"/>
      <c r="H64" s="96"/>
      <c r="I64" s="482" t="s">
        <v>212</v>
      </c>
      <c r="J64" s="479">
        <f t="shared" si="3"/>
        <v>2230</v>
      </c>
      <c r="K64" s="497">
        <v>1600</v>
      </c>
      <c r="L64" s="498">
        <v>100</v>
      </c>
      <c r="M64" s="512"/>
      <c r="N64" s="469">
        <v>100</v>
      </c>
      <c r="O64" s="513">
        <v>30</v>
      </c>
      <c r="P64" s="471"/>
      <c r="Q64" s="514">
        <v>100</v>
      </c>
      <c r="R64" s="515">
        <v>100</v>
      </c>
      <c r="S64" s="482"/>
      <c r="T64" s="516">
        <v>100</v>
      </c>
      <c r="U64" s="517"/>
      <c r="V64" s="518"/>
      <c r="W64" s="476">
        <v>100</v>
      </c>
      <c r="X64" s="519"/>
      <c r="Y64" s="520"/>
    </row>
    <row r="65" spans="1:25" s="205" customFormat="1" ht="189">
      <c r="A65" s="482">
        <f t="shared" si="6"/>
        <v>49</v>
      </c>
      <c r="B65" s="482"/>
      <c r="C65" s="92" t="s">
        <v>147</v>
      </c>
      <c r="D65" s="92"/>
      <c r="E65" s="96"/>
      <c r="F65" s="521" t="s">
        <v>1306</v>
      </c>
      <c r="G65" s="96"/>
      <c r="H65" s="96"/>
      <c r="I65" s="482" t="s">
        <v>212</v>
      </c>
      <c r="J65" s="479">
        <f t="shared" si="3"/>
        <v>2460</v>
      </c>
      <c r="K65" s="497">
        <v>1840</v>
      </c>
      <c r="L65" s="498">
        <v>100</v>
      </c>
      <c r="M65" s="512"/>
      <c r="N65" s="469">
        <v>100</v>
      </c>
      <c r="O65" s="513">
        <v>20</v>
      </c>
      <c r="P65" s="471"/>
      <c r="Q65" s="514">
        <v>100</v>
      </c>
      <c r="R65" s="515">
        <v>100</v>
      </c>
      <c r="S65" s="482"/>
      <c r="T65" s="516">
        <v>100</v>
      </c>
      <c r="U65" s="517"/>
      <c r="V65" s="518"/>
      <c r="W65" s="476">
        <v>100</v>
      </c>
      <c r="X65" s="519"/>
      <c r="Y65" s="520"/>
    </row>
    <row r="66" spans="1:25" s="205" customFormat="1" ht="204.75">
      <c r="A66" s="482">
        <f t="shared" si="6"/>
        <v>50</v>
      </c>
      <c r="B66" s="482"/>
      <c r="C66" s="92" t="s">
        <v>1413</v>
      </c>
      <c r="D66" s="92"/>
      <c r="E66" s="96"/>
      <c r="F66" s="521" t="s">
        <v>1309</v>
      </c>
      <c r="G66" s="96"/>
      <c r="H66" s="96"/>
      <c r="I66" s="482" t="s">
        <v>98</v>
      </c>
      <c r="J66" s="479">
        <f t="shared" si="3"/>
        <v>2745</v>
      </c>
      <c r="K66" s="497">
        <v>1945</v>
      </c>
      <c r="L66" s="498">
        <v>100</v>
      </c>
      <c r="M66" s="512"/>
      <c r="N66" s="469">
        <v>300</v>
      </c>
      <c r="O66" s="513"/>
      <c r="P66" s="471"/>
      <c r="Q66" s="514">
        <v>100</v>
      </c>
      <c r="R66" s="515">
        <v>100</v>
      </c>
      <c r="S66" s="482"/>
      <c r="T66" s="516">
        <v>100</v>
      </c>
      <c r="U66" s="517"/>
      <c r="V66" s="518"/>
      <c r="W66" s="476">
        <v>100</v>
      </c>
      <c r="X66" s="519"/>
      <c r="Y66" s="520"/>
    </row>
    <row r="67" spans="1:25" s="205" customFormat="1" ht="204.75">
      <c r="A67" s="482">
        <f t="shared" si="6"/>
        <v>51</v>
      </c>
      <c r="B67" s="482"/>
      <c r="C67" s="92" t="s">
        <v>1414</v>
      </c>
      <c r="D67" s="92"/>
      <c r="E67" s="96"/>
      <c r="F67" s="521" t="s">
        <v>1310</v>
      </c>
      <c r="G67" s="96"/>
      <c r="H67" s="96"/>
      <c r="I67" s="482" t="s">
        <v>212</v>
      </c>
      <c r="J67" s="479">
        <f t="shared" si="3"/>
        <v>2210</v>
      </c>
      <c r="K67" s="497">
        <v>1510</v>
      </c>
      <c r="L67" s="498">
        <v>100</v>
      </c>
      <c r="M67" s="512"/>
      <c r="N67" s="469">
        <v>200</v>
      </c>
      <c r="O67" s="513"/>
      <c r="P67" s="471"/>
      <c r="Q67" s="514">
        <v>100</v>
      </c>
      <c r="R67" s="515">
        <v>100</v>
      </c>
      <c r="S67" s="482"/>
      <c r="T67" s="516">
        <v>100</v>
      </c>
      <c r="U67" s="517"/>
      <c r="V67" s="518"/>
      <c r="W67" s="476">
        <v>100</v>
      </c>
      <c r="X67" s="519"/>
      <c r="Y67" s="520"/>
    </row>
    <row r="68" spans="1:25" s="205" customFormat="1" ht="189">
      <c r="A68" s="482">
        <f t="shared" si="6"/>
        <v>52</v>
      </c>
      <c r="B68" s="482"/>
      <c r="C68" s="92" t="s">
        <v>148</v>
      </c>
      <c r="D68" s="92"/>
      <c r="E68" s="96"/>
      <c r="F68" s="521" t="s">
        <v>1306</v>
      </c>
      <c r="G68" s="96"/>
      <c r="H68" s="96"/>
      <c r="I68" s="482" t="s">
        <v>212</v>
      </c>
      <c r="J68" s="479">
        <f t="shared" si="3"/>
        <v>12340</v>
      </c>
      <c r="K68" s="497">
        <v>10090</v>
      </c>
      <c r="L68" s="498">
        <v>500</v>
      </c>
      <c r="M68" s="512"/>
      <c r="N68" s="469">
        <v>500</v>
      </c>
      <c r="O68" s="513">
        <v>50</v>
      </c>
      <c r="P68" s="471"/>
      <c r="Q68" s="514">
        <v>500</v>
      </c>
      <c r="R68" s="515">
        <v>100</v>
      </c>
      <c r="S68" s="482"/>
      <c r="T68" s="516">
        <v>500</v>
      </c>
      <c r="U68" s="517"/>
      <c r="V68" s="518"/>
      <c r="W68" s="476">
        <v>100</v>
      </c>
      <c r="X68" s="519"/>
      <c r="Y68" s="520"/>
    </row>
    <row r="69" spans="1:25" s="205" customFormat="1" ht="189">
      <c r="A69" s="482">
        <f t="shared" si="6"/>
        <v>53</v>
      </c>
      <c r="B69" s="482"/>
      <c r="C69" s="92" t="s">
        <v>149</v>
      </c>
      <c r="D69" s="92"/>
      <c r="E69" s="96"/>
      <c r="F69" s="521" t="s">
        <v>1311</v>
      </c>
      <c r="G69" s="96"/>
      <c r="H69" s="96"/>
      <c r="I69" s="482" t="s">
        <v>98</v>
      </c>
      <c r="J69" s="479">
        <f t="shared" ref="J69:J100" si="7">SUM(K69:Y69)</f>
        <v>15550</v>
      </c>
      <c r="K69" s="497">
        <v>11350</v>
      </c>
      <c r="L69" s="498">
        <v>2000</v>
      </c>
      <c r="M69" s="512"/>
      <c r="N69" s="469">
        <v>500</v>
      </c>
      <c r="O69" s="513">
        <v>500</v>
      </c>
      <c r="P69" s="471"/>
      <c r="Q69" s="514">
        <v>500</v>
      </c>
      <c r="R69" s="515">
        <v>100</v>
      </c>
      <c r="S69" s="482"/>
      <c r="T69" s="516">
        <v>500</v>
      </c>
      <c r="U69" s="517"/>
      <c r="V69" s="518"/>
      <c r="W69" s="476">
        <v>100</v>
      </c>
      <c r="X69" s="519"/>
      <c r="Y69" s="520"/>
    </row>
    <row r="70" spans="1:25" s="205" customFormat="1" ht="189">
      <c r="A70" s="482">
        <f t="shared" si="6"/>
        <v>54</v>
      </c>
      <c r="B70" s="482"/>
      <c r="C70" s="92" t="s">
        <v>1415</v>
      </c>
      <c r="D70" s="92"/>
      <c r="E70" s="96"/>
      <c r="F70" s="521" t="s">
        <v>1312</v>
      </c>
      <c r="G70" s="96"/>
      <c r="H70" s="96"/>
      <c r="I70" s="482" t="s">
        <v>98</v>
      </c>
      <c r="J70" s="479">
        <f t="shared" si="7"/>
        <v>14800</v>
      </c>
      <c r="K70" s="497">
        <v>10600</v>
      </c>
      <c r="L70" s="498">
        <v>2000</v>
      </c>
      <c r="M70" s="512"/>
      <c r="N70" s="469">
        <v>500</v>
      </c>
      <c r="O70" s="513">
        <v>500</v>
      </c>
      <c r="P70" s="471"/>
      <c r="Q70" s="514">
        <v>500</v>
      </c>
      <c r="R70" s="515">
        <v>100</v>
      </c>
      <c r="S70" s="482"/>
      <c r="T70" s="516">
        <v>500</v>
      </c>
      <c r="U70" s="517"/>
      <c r="V70" s="518"/>
      <c r="W70" s="476">
        <v>100</v>
      </c>
      <c r="X70" s="519"/>
      <c r="Y70" s="520"/>
    </row>
    <row r="71" spans="1:25" s="205" customFormat="1" ht="189">
      <c r="A71" s="482">
        <f t="shared" si="6"/>
        <v>55</v>
      </c>
      <c r="B71" s="482"/>
      <c r="C71" s="92" t="s">
        <v>1416</v>
      </c>
      <c r="D71" s="92"/>
      <c r="E71" s="96"/>
      <c r="F71" s="521" t="s">
        <v>1313</v>
      </c>
      <c r="G71" s="96"/>
      <c r="H71" s="96"/>
      <c r="I71" s="482" t="s">
        <v>98</v>
      </c>
      <c r="J71" s="479">
        <f t="shared" si="7"/>
        <v>5610</v>
      </c>
      <c r="K71" s="497">
        <v>2610</v>
      </c>
      <c r="L71" s="498">
        <v>2000</v>
      </c>
      <c r="M71" s="512"/>
      <c r="N71" s="469">
        <v>100</v>
      </c>
      <c r="O71" s="513">
        <v>500</v>
      </c>
      <c r="P71" s="471"/>
      <c r="Q71" s="514">
        <v>100</v>
      </c>
      <c r="R71" s="515">
        <v>100</v>
      </c>
      <c r="S71" s="482"/>
      <c r="T71" s="516">
        <v>100</v>
      </c>
      <c r="U71" s="517"/>
      <c r="V71" s="518"/>
      <c r="W71" s="476">
        <v>100</v>
      </c>
      <c r="X71" s="519"/>
      <c r="Y71" s="520"/>
    </row>
    <row r="72" spans="1:25" s="205" customFormat="1" ht="204.75">
      <c r="A72" s="482">
        <f t="shared" si="6"/>
        <v>56</v>
      </c>
      <c r="B72" s="482"/>
      <c r="C72" s="92" t="s">
        <v>150</v>
      </c>
      <c r="D72" s="92"/>
      <c r="E72" s="96"/>
      <c r="F72" s="521" t="s">
        <v>1314</v>
      </c>
      <c r="G72" s="96"/>
      <c r="H72" s="96"/>
      <c r="I72" s="482" t="s">
        <v>212</v>
      </c>
      <c r="J72" s="479">
        <f t="shared" si="7"/>
        <v>2300</v>
      </c>
      <c r="K72" s="497">
        <v>1800</v>
      </c>
      <c r="L72" s="498">
        <v>100</v>
      </c>
      <c r="M72" s="512"/>
      <c r="N72" s="469"/>
      <c r="O72" s="513"/>
      <c r="P72" s="471"/>
      <c r="Q72" s="514">
        <v>100</v>
      </c>
      <c r="R72" s="515">
        <v>100</v>
      </c>
      <c r="S72" s="482"/>
      <c r="T72" s="516">
        <v>100</v>
      </c>
      <c r="U72" s="517"/>
      <c r="V72" s="518"/>
      <c r="W72" s="476">
        <v>100</v>
      </c>
      <c r="X72" s="519"/>
      <c r="Y72" s="520"/>
    </row>
    <row r="73" spans="1:25" s="205" customFormat="1" ht="204.75">
      <c r="A73" s="482">
        <f t="shared" si="6"/>
        <v>57</v>
      </c>
      <c r="B73" s="482"/>
      <c r="C73" s="92" t="s">
        <v>151</v>
      </c>
      <c r="D73" s="92"/>
      <c r="E73" s="96"/>
      <c r="F73" s="521" t="s">
        <v>1315</v>
      </c>
      <c r="G73" s="96"/>
      <c r="H73" s="96"/>
      <c r="I73" s="482" t="s">
        <v>212</v>
      </c>
      <c r="J73" s="479">
        <f t="shared" si="7"/>
        <v>2550</v>
      </c>
      <c r="K73" s="497">
        <v>2050</v>
      </c>
      <c r="L73" s="498">
        <v>100</v>
      </c>
      <c r="M73" s="512"/>
      <c r="N73" s="469"/>
      <c r="O73" s="513"/>
      <c r="P73" s="471"/>
      <c r="Q73" s="514">
        <v>100</v>
      </c>
      <c r="R73" s="515">
        <v>100</v>
      </c>
      <c r="S73" s="482"/>
      <c r="T73" s="516">
        <v>100</v>
      </c>
      <c r="U73" s="517"/>
      <c r="V73" s="518"/>
      <c r="W73" s="476">
        <v>100</v>
      </c>
      <c r="X73" s="519"/>
      <c r="Y73" s="520"/>
    </row>
    <row r="74" spans="1:25" s="205" customFormat="1" ht="189">
      <c r="A74" s="482">
        <f t="shared" si="6"/>
        <v>58</v>
      </c>
      <c r="B74" s="482"/>
      <c r="C74" s="92" t="s">
        <v>51</v>
      </c>
      <c r="D74" s="92"/>
      <c r="E74" s="96"/>
      <c r="F74" s="521" t="s">
        <v>1316</v>
      </c>
      <c r="G74" s="96"/>
      <c r="H74" s="96"/>
      <c r="I74" s="482" t="s">
        <v>212</v>
      </c>
      <c r="J74" s="479">
        <f t="shared" si="7"/>
        <v>2110</v>
      </c>
      <c r="K74" s="497">
        <v>1210</v>
      </c>
      <c r="L74" s="498">
        <v>500</v>
      </c>
      <c r="M74" s="512"/>
      <c r="N74" s="469">
        <v>100</v>
      </c>
      <c r="O74" s="513"/>
      <c r="P74" s="471"/>
      <c r="Q74" s="514">
        <v>100</v>
      </c>
      <c r="R74" s="515">
        <v>100</v>
      </c>
      <c r="S74" s="482"/>
      <c r="T74" s="516"/>
      <c r="U74" s="517"/>
      <c r="V74" s="518"/>
      <c r="W74" s="476">
        <v>100</v>
      </c>
      <c r="X74" s="519"/>
      <c r="Y74" s="520"/>
    </row>
    <row r="75" spans="1:25" s="205" customFormat="1" ht="204.75">
      <c r="A75" s="482">
        <f t="shared" si="6"/>
        <v>59</v>
      </c>
      <c r="B75" s="482"/>
      <c r="C75" s="93" t="s">
        <v>152</v>
      </c>
      <c r="D75" s="93"/>
      <c r="E75" s="96"/>
      <c r="F75" s="521" t="s">
        <v>1315</v>
      </c>
      <c r="G75" s="96"/>
      <c r="H75" s="96"/>
      <c r="I75" s="482" t="s">
        <v>212</v>
      </c>
      <c r="J75" s="479">
        <f t="shared" si="7"/>
        <v>2390</v>
      </c>
      <c r="K75" s="497">
        <v>1890</v>
      </c>
      <c r="L75" s="498">
        <v>100</v>
      </c>
      <c r="M75" s="512"/>
      <c r="N75" s="469"/>
      <c r="O75" s="513"/>
      <c r="P75" s="471"/>
      <c r="Q75" s="514">
        <v>100</v>
      </c>
      <c r="R75" s="515">
        <v>100</v>
      </c>
      <c r="S75" s="482"/>
      <c r="T75" s="516">
        <v>100</v>
      </c>
      <c r="U75" s="517"/>
      <c r="V75" s="518"/>
      <c r="W75" s="476">
        <v>100</v>
      </c>
      <c r="X75" s="519"/>
      <c r="Y75" s="520"/>
    </row>
    <row r="76" spans="1:25" s="205" customFormat="1" ht="204.75">
      <c r="A76" s="482">
        <f t="shared" si="6"/>
        <v>60</v>
      </c>
      <c r="B76" s="482"/>
      <c r="C76" s="92" t="s">
        <v>153</v>
      </c>
      <c r="D76" s="92"/>
      <c r="E76" s="96"/>
      <c r="F76" s="521" t="s">
        <v>1317</v>
      </c>
      <c r="G76" s="96"/>
      <c r="H76" s="96"/>
      <c r="I76" s="482" t="s">
        <v>212</v>
      </c>
      <c r="J76" s="479">
        <f t="shared" si="7"/>
        <v>2110</v>
      </c>
      <c r="K76" s="497">
        <v>1610</v>
      </c>
      <c r="L76" s="498">
        <v>100</v>
      </c>
      <c r="M76" s="512"/>
      <c r="N76" s="469"/>
      <c r="O76" s="513"/>
      <c r="P76" s="471"/>
      <c r="Q76" s="514">
        <v>100</v>
      </c>
      <c r="R76" s="515">
        <v>100</v>
      </c>
      <c r="S76" s="482"/>
      <c r="T76" s="516">
        <v>100</v>
      </c>
      <c r="U76" s="517"/>
      <c r="V76" s="518"/>
      <c r="W76" s="476">
        <v>100</v>
      </c>
      <c r="X76" s="519"/>
      <c r="Y76" s="520"/>
    </row>
    <row r="77" spans="1:25" s="205" customFormat="1" ht="141.75">
      <c r="A77" s="482">
        <f t="shared" si="6"/>
        <v>61</v>
      </c>
      <c r="B77" s="482"/>
      <c r="C77" s="92" t="s">
        <v>1417</v>
      </c>
      <c r="D77" s="92"/>
      <c r="E77" s="96"/>
      <c r="F77" s="523" t="s">
        <v>1318</v>
      </c>
      <c r="G77" s="96"/>
      <c r="H77" s="96"/>
      <c r="I77" s="482" t="s">
        <v>212</v>
      </c>
      <c r="J77" s="479">
        <f t="shared" si="7"/>
        <v>2080</v>
      </c>
      <c r="K77" s="497">
        <v>1580</v>
      </c>
      <c r="L77" s="498">
        <v>100</v>
      </c>
      <c r="M77" s="512"/>
      <c r="N77" s="469"/>
      <c r="O77" s="513"/>
      <c r="P77" s="471"/>
      <c r="Q77" s="514">
        <v>100</v>
      </c>
      <c r="R77" s="515">
        <v>100</v>
      </c>
      <c r="S77" s="482"/>
      <c r="T77" s="516">
        <v>100</v>
      </c>
      <c r="U77" s="517"/>
      <c r="V77" s="518"/>
      <c r="W77" s="476">
        <v>100</v>
      </c>
      <c r="X77" s="519"/>
      <c r="Y77" s="520"/>
    </row>
    <row r="78" spans="1:25" s="205" customFormat="1" ht="141.75">
      <c r="A78" s="482">
        <f t="shared" si="6"/>
        <v>62</v>
      </c>
      <c r="B78" s="482"/>
      <c r="C78" s="92" t="s">
        <v>1418</v>
      </c>
      <c r="D78" s="92"/>
      <c r="E78" s="96"/>
      <c r="F78" s="523" t="s">
        <v>1319</v>
      </c>
      <c r="G78" s="96"/>
      <c r="H78" s="96"/>
      <c r="I78" s="482" t="s">
        <v>212</v>
      </c>
      <c r="J78" s="479">
        <f t="shared" si="7"/>
        <v>1950</v>
      </c>
      <c r="K78" s="497">
        <v>1450</v>
      </c>
      <c r="L78" s="498">
        <v>100</v>
      </c>
      <c r="M78" s="512"/>
      <c r="N78" s="469"/>
      <c r="O78" s="513"/>
      <c r="P78" s="471"/>
      <c r="Q78" s="514">
        <v>100</v>
      </c>
      <c r="R78" s="515">
        <v>100</v>
      </c>
      <c r="S78" s="482"/>
      <c r="T78" s="516">
        <v>100</v>
      </c>
      <c r="U78" s="517"/>
      <c r="V78" s="518"/>
      <c r="W78" s="476">
        <v>100</v>
      </c>
      <c r="X78" s="519"/>
      <c r="Y78" s="520"/>
    </row>
    <row r="79" spans="1:25" s="205" customFormat="1" ht="141.75">
      <c r="A79" s="482">
        <f t="shared" si="6"/>
        <v>63</v>
      </c>
      <c r="B79" s="482"/>
      <c r="C79" s="92" t="s">
        <v>1419</v>
      </c>
      <c r="D79" s="92"/>
      <c r="E79" s="96"/>
      <c r="F79" s="523" t="s">
        <v>1320</v>
      </c>
      <c r="G79" s="96"/>
      <c r="H79" s="96"/>
      <c r="I79" s="482" t="s">
        <v>212</v>
      </c>
      <c r="J79" s="479">
        <f t="shared" si="7"/>
        <v>2150</v>
      </c>
      <c r="K79" s="497">
        <v>1650</v>
      </c>
      <c r="L79" s="498">
        <v>100</v>
      </c>
      <c r="M79" s="512"/>
      <c r="N79" s="469"/>
      <c r="O79" s="513"/>
      <c r="P79" s="471"/>
      <c r="Q79" s="514">
        <v>100</v>
      </c>
      <c r="R79" s="515">
        <v>100</v>
      </c>
      <c r="S79" s="482"/>
      <c r="T79" s="516">
        <v>100</v>
      </c>
      <c r="U79" s="517"/>
      <c r="V79" s="518"/>
      <c r="W79" s="476">
        <v>100</v>
      </c>
      <c r="X79" s="519"/>
      <c r="Y79" s="520"/>
    </row>
    <row r="80" spans="1:25" s="205" customFormat="1" ht="141.75">
      <c r="A80" s="482">
        <f t="shared" si="6"/>
        <v>64</v>
      </c>
      <c r="B80" s="482"/>
      <c r="C80" s="92" t="s">
        <v>1420</v>
      </c>
      <c r="D80" s="92"/>
      <c r="E80" s="96"/>
      <c r="F80" s="523" t="s">
        <v>1321</v>
      </c>
      <c r="G80" s="96"/>
      <c r="H80" s="96"/>
      <c r="I80" s="482" t="s">
        <v>212</v>
      </c>
      <c r="J80" s="479">
        <f t="shared" si="7"/>
        <v>2020</v>
      </c>
      <c r="K80" s="497">
        <v>1520</v>
      </c>
      <c r="L80" s="498">
        <v>100</v>
      </c>
      <c r="M80" s="512"/>
      <c r="N80" s="469"/>
      <c r="O80" s="513"/>
      <c r="P80" s="471"/>
      <c r="Q80" s="514">
        <v>100</v>
      </c>
      <c r="R80" s="515">
        <v>100</v>
      </c>
      <c r="S80" s="482"/>
      <c r="T80" s="516">
        <v>100</v>
      </c>
      <c r="U80" s="517"/>
      <c r="V80" s="518"/>
      <c r="W80" s="476">
        <v>100</v>
      </c>
      <c r="X80" s="519"/>
      <c r="Y80" s="520"/>
    </row>
    <row r="81" spans="1:25" s="205" customFormat="1" ht="141.75">
      <c r="A81" s="482">
        <f t="shared" si="6"/>
        <v>65</v>
      </c>
      <c r="B81" s="482"/>
      <c r="C81" s="92" t="s">
        <v>1421</v>
      </c>
      <c r="D81" s="92"/>
      <c r="E81" s="96"/>
      <c r="F81" s="523" t="s">
        <v>1322</v>
      </c>
      <c r="G81" s="96"/>
      <c r="H81" s="96"/>
      <c r="I81" s="482" t="s">
        <v>212</v>
      </c>
      <c r="J81" s="479">
        <f t="shared" si="7"/>
        <v>1110</v>
      </c>
      <c r="K81" s="497">
        <v>680</v>
      </c>
      <c r="L81" s="498">
        <v>50</v>
      </c>
      <c r="M81" s="512"/>
      <c r="N81" s="469">
        <v>90</v>
      </c>
      <c r="O81" s="513">
        <v>30</v>
      </c>
      <c r="P81" s="471"/>
      <c r="Q81" s="514">
        <v>30</v>
      </c>
      <c r="R81" s="515">
        <v>100</v>
      </c>
      <c r="S81" s="482"/>
      <c r="T81" s="516">
        <v>30</v>
      </c>
      <c r="U81" s="517"/>
      <c r="V81" s="518"/>
      <c r="W81" s="476">
        <v>100</v>
      </c>
      <c r="X81" s="519"/>
      <c r="Y81" s="520"/>
    </row>
    <row r="82" spans="1:25" s="205" customFormat="1" ht="141.75">
      <c r="A82" s="482">
        <f t="shared" si="6"/>
        <v>66</v>
      </c>
      <c r="B82" s="482"/>
      <c r="C82" s="92" t="s">
        <v>1422</v>
      </c>
      <c r="D82" s="92"/>
      <c r="E82" s="96"/>
      <c r="F82" s="523" t="s">
        <v>1323</v>
      </c>
      <c r="G82" s="96"/>
      <c r="H82" s="96"/>
      <c r="I82" s="482" t="s">
        <v>212</v>
      </c>
      <c r="J82" s="479">
        <f t="shared" si="7"/>
        <v>10830</v>
      </c>
      <c r="K82" s="497">
        <v>8600</v>
      </c>
      <c r="L82" s="498">
        <v>500</v>
      </c>
      <c r="M82" s="512"/>
      <c r="N82" s="469">
        <v>500</v>
      </c>
      <c r="O82" s="513">
        <v>30</v>
      </c>
      <c r="P82" s="471"/>
      <c r="Q82" s="514">
        <v>500</v>
      </c>
      <c r="R82" s="515">
        <v>100</v>
      </c>
      <c r="S82" s="482"/>
      <c r="T82" s="516">
        <v>500</v>
      </c>
      <c r="U82" s="517"/>
      <c r="V82" s="518"/>
      <c r="W82" s="476">
        <v>100</v>
      </c>
      <c r="X82" s="519"/>
      <c r="Y82" s="520"/>
    </row>
    <row r="83" spans="1:25" s="205" customFormat="1" ht="141.75">
      <c r="A83" s="482">
        <f t="shared" si="6"/>
        <v>67</v>
      </c>
      <c r="B83" s="482"/>
      <c r="C83" s="92" t="s">
        <v>1423</v>
      </c>
      <c r="D83" s="92"/>
      <c r="E83" s="96"/>
      <c r="F83" s="523" t="s">
        <v>1324</v>
      </c>
      <c r="G83" s="96"/>
      <c r="H83" s="96"/>
      <c r="I83" s="482" t="s">
        <v>212</v>
      </c>
      <c r="J83" s="479">
        <f t="shared" si="7"/>
        <v>1940</v>
      </c>
      <c r="K83" s="497">
        <v>1440</v>
      </c>
      <c r="L83" s="498">
        <v>100</v>
      </c>
      <c r="M83" s="512"/>
      <c r="N83" s="469"/>
      <c r="O83" s="513"/>
      <c r="P83" s="471"/>
      <c r="Q83" s="514">
        <v>100</v>
      </c>
      <c r="R83" s="515">
        <v>100</v>
      </c>
      <c r="S83" s="482"/>
      <c r="T83" s="516">
        <v>100</v>
      </c>
      <c r="U83" s="517"/>
      <c r="V83" s="518"/>
      <c r="W83" s="476">
        <v>100</v>
      </c>
      <c r="X83" s="519"/>
      <c r="Y83" s="520"/>
    </row>
    <row r="84" spans="1:25" s="205" customFormat="1" ht="141.75">
      <c r="A84" s="482">
        <f t="shared" si="6"/>
        <v>68</v>
      </c>
      <c r="B84" s="482"/>
      <c r="C84" s="92" t="s">
        <v>1424</v>
      </c>
      <c r="D84" s="92"/>
      <c r="E84" s="96"/>
      <c r="F84" s="523" t="s">
        <v>1325</v>
      </c>
      <c r="G84" s="96"/>
      <c r="H84" s="96"/>
      <c r="I84" s="482" t="s">
        <v>212</v>
      </c>
      <c r="J84" s="479">
        <f t="shared" si="7"/>
        <v>2620</v>
      </c>
      <c r="K84" s="497">
        <v>2020</v>
      </c>
      <c r="L84" s="498">
        <v>100</v>
      </c>
      <c r="M84" s="512"/>
      <c r="N84" s="469">
        <v>100</v>
      </c>
      <c r="O84" s="513"/>
      <c r="P84" s="471"/>
      <c r="Q84" s="514">
        <v>100</v>
      </c>
      <c r="R84" s="515">
        <v>100</v>
      </c>
      <c r="S84" s="482"/>
      <c r="T84" s="516">
        <v>100</v>
      </c>
      <c r="U84" s="517"/>
      <c r="V84" s="518"/>
      <c r="W84" s="476">
        <v>100</v>
      </c>
      <c r="X84" s="519"/>
      <c r="Y84" s="520"/>
    </row>
    <row r="85" spans="1:25" s="205" customFormat="1" ht="141.75">
      <c r="A85" s="482">
        <f t="shared" si="6"/>
        <v>69</v>
      </c>
      <c r="B85" s="482"/>
      <c r="C85" s="92" t="s">
        <v>1425</v>
      </c>
      <c r="D85" s="92"/>
      <c r="E85" s="96"/>
      <c r="F85" s="523" t="s">
        <v>1326</v>
      </c>
      <c r="G85" s="96"/>
      <c r="H85" s="96"/>
      <c r="I85" s="482" t="s">
        <v>212</v>
      </c>
      <c r="J85" s="479">
        <f t="shared" si="7"/>
        <v>2460</v>
      </c>
      <c r="K85" s="497">
        <v>1960</v>
      </c>
      <c r="L85" s="498">
        <v>100</v>
      </c>
      <c r="M85" s="512"/>
      <c r="N85" s="469"/>
      <c r="O85" s="513"/>
      <c r="P85" s="471"/>
      <c r="Q85" s="514">
        <v>100</v>
      </c>
      <c r="R85" s="515">
        <v>100</v>
      </c>
      <c r="S85" s="482"/>
      <c r="T85" s="516">
        <v>100</v>
      </c>
      <c r="U85" s="517"/>
      <c r="V85" s="518"/>
      <c r="W85" s="476">
        <v>100</v>
      </c>
      <c r="X85" s="519"/>
      <c r="Y85" s="520"/>
    </row>
    <row r="86" spans="1:25" s="205" customFormat="1" ht="141.75">
      <c r="A86" s="482">
        <f t="shared" si="6"/>
        <v>70</v>
      </c>
      <c r="B86" s="482"/>
      <c r="C86" s="92" t="s">
        <v>1426</v>
      </c>
      <c r="D86" s="92"/>
      <c r="E86" s="96"/>
      <c r="F86" s="523" t="s">
        <v>1327</v>
      </c>
      <c r="G86" s="96"/>
      <c r="H86" s="96"/>
      <c r="I86" s="482" t="s">
        <v>212</v>
      </c>
      <c r="J86" s="479">
        <f t="shared" si="7"/>
        <v>2280</v>
      </c>
      <c r="K86" s="497">
        <v>1780</v>
      </c>
      <c r="L86" s="498">
        <v>100</v>
      </c>
      <c r="M86" s="512"/>
      <c r="N86" s="469"/>
      <c r="O86" s="513"/>
      <c r="P86" s="471"/>
      <c r="Q86" s="514">
        <v>100</v>
      </c>
      <c r="R86" s="515">
        <v>100</v>
      </c>
      <c r="S86" s="482"/>
      <c r="T86" s="516">
        <v>100</v>
      </c>
      <c r="U86" s="517"/>
      <c r="V86" s="518"/>
      <c r="W86" s="476">
        <v>100</v>
      </c>
      <c r="X86" s="519"/>
      <c r="Y86" s="520"/>
    </row>
    <row r="87" spans="1:25" s="205" customFormat="1" ht="141.75">
      <c r="A87" s="482">
        <f t="shared" si="6"/>
        <v>71</v>
      </c>
      <c r="B87" s="482"/>
      <c r="C87" s="92" t="s">
        <v>1427</v>
      </c>
      <c r="D87" s="92"/>
      <c r="E87" s="96"/>
      <c r="F87" s="523" t="s">
        <v>1328</v>
      </c>
      <c r="G87" s="96"/>
      <c r="H87" s="96"/>
      <c r="I87" s="482" t="s">
        <v>98</v>
      </c>
      <c r="J87" s="479">
        <f t="shared" si="7"/>
        <v>3180</v>
      </c>
      <c r="K87" s="497">
        <v>2080</v>
      </c>
      <c r="L87" s="498">
        <v>100</v>
      </c>
      <c r="M87" s="512"/>
      <c r="N87" s="469">
        <v>100</v>
      </c>
      <c r="O87" s="513">
        <v>500</v>
      </c>
      <c r="P87" s="471"/>
      <c r="Q87" s="514">
        <v>100</v>
      </c>
      <c r="R87" s="515">
        <v>100</v>
      </c>
      <c r="S87" s="482"/>
      <c r="T87" s="516">
        <v>100</v>
      </c>
      <c r="U87" s="517"/>
      <c r="V87" s="518"/>
      <c r="W87" s="476">
        <v>100</v>
      </c>
      <c r="X87" s="519"/>
      <c r="Y87" s="520"/>
    </row>
    <row r="88" spans="1:25" s="205" customFormat="1" ht="157.5">
      <c r="A88" s="482">
        <f t="shared" si="6"/>
        <v>72</v>
      </c>
      <c r="B88" s="482"/>
      <c r="C88" s="92" t="s">
        <v>1428</v>
      </c>
      <c r="D88" s="92"/>
      <c r="E88" s="96"/>
      <c r="F88" s="523" t="s">
        <v>1329</v>
      </c>
      <c r="G88" s="96"/>
      <c r="H88" s="96"/>
      <c r="I88" s="482" t="s">
        <v>212</v>
      </c>
      <c r="J88" s="479">
        <f t="shared" si="7"/>
        <v>2560</v>
      </c>
      <c r="K88" s="497">
        <v>1930</v>
      </c>
      <c r="L88" s="498">
        <v>100</v>
      </c>
      <c r="M88" s="512"/>
      <c r="N88" s="469">
        <v>100</v>
      </c>
      <c r="O88" s="513">
        <v>30</v>
      </c>
      <c r="P88" s="471"/>
      <c r="Q88" s="514">
        <v>100</v>
      </c>
      <c r="R88" s="515">
        <v>100</v>
      </c>
      <c r="S88" s="482"/>
      <c r="T88" s="516">
        <v>100</v>
      </c>
      <c r="U88" s="517"/>
      <c r="V88" s="518"/>
      <c r="W88" s="476">
        <v>100</v>
      </c>
      <c r="X88" s="519"/>
      <c r="Y88" s="520"/>
    </row>
    <row r="89" spans="1:25" s="205" customFormat="1" ht="141.75">
      <c r="A89" s="482">
        <f t="shared" si="6"/>
        <v>73</v>
      </c>
      <c r="B89" s="482"/>
      <c r="C89" s="92" t="s">
        <v>1429</v>
      </c>
      <c r="D89" s="92"/>
      <c r="E89" s="96"/>
      <c r="F89" s="523" t="s">
        <v>1330</v>
      </c>
      <c r="G89" s="96"/>
      <c r="H89" s="96"/>
      <c r="I89" s="482" t="s">
        <v>212</v>
      </c>
      <c r="J89" s="479">
        <f t="shared" si="7"/>
        <v>2180</v>
      </c>
      <c r="K89" s="497">
        <v>1680</v>
      </c>
      <c r="L89" s="498">
        <v>100</v>
      </c>
      <c r="M89" s="512"/>
      <c r="N89" s="469"/>
      <c r="O89" s="513"/>
      <c r="P89" s="471"/>
      <c r="Q89" s="514">
        <v>100</v>
      </c>
      <c r="R89" s="515">
        <v>100</v>
      </c>
      <c r="S89" s="482"/>
      <c r="T89" s="516">
        <v>100</v>
      </c>
      <c r="U89" s="517"/>
      <c r="V89" s="518"/>
      <c r="W89" s="476">
        <v>100</v>
      </c>
      <c r="X89" s="519"/>
      <c r="Y89" s="520"/>
    </row>
    <row r="90" spans="1:25" s="205" customFormat="1" ht="141.75">
      <c r="A90" s="482">
        <f t="shared" si="6"/>
        <v>74</v>
      </c>
      <c r="B90" s="482"/>
      <c r="C90" s="92" t="s">
        <v>1430</v>
      </c>
      <c r="D90" s="92"/>
      <c r="E90" s="96"/>
      <c r="F90" s="523" t="s">
        <v>1331</v>
      </c>
      <c r="G90" s="96"/>
      <c r="H90" s="96"/>
      <c r="I90" s="482" t="s">
        <v>212</v>
      </c>
      <c r="J90" s="479">
        <f t="shared" si="7"/>
        <v>2420</v>
      </c>
      <c r="K90" s="497">
        <v>1920</v>
      </c>
      <c r="L90" s="498">
        <v>100</v>
      </c>
      <c r="M90" s="512"/>
      <c r="N90" s="469"/>
      <c r="O90" s="513"/>
      <c r="P90" s="471"/>
      <c r="Q90" s="514">
        <v>100</v>
      </c>
      <c r="R90" s="515">
        <v>100</v>
      </c>
      <c r="S90" s="482"/>
      <c r="T90" s="516">
        <v>100</v>
      </c>
      <c r="U90" s="517"/>
      <c r="V90" s="518"/>
      <c r="W90" s="476">
        <v>100</v>
      </c>
      <c r="X90" s="519"/>
      <c r="Y90" s="520"/>
    </row>
    <row r="91" spans="1:25" s="205" customFormat="1" ht="157.5">
      <c r="A91" s="482">
        <f t="shared" si="6"/>
        <v>75</v>
      </c>
      <c r="B91" s="482"/>
      <c r="C91" s="92" t="s">
        <v>154</v>
      </c>
      <c r="D91" s="92"/>
      <c r="E91" s="96"/>
      <c r="F91" s="523" t="s">
        <v>1332</v>
      </c>
      <c r="G91" s="96"/>
      <c r="H91" s="96"/>
      <c r="I91" s="482" t="s">
        <v>98</v>
      </c>
      <c r="J91" s="479">
        <f t="shared" si="7"/>
        <v>2330</v>
      </c>
      <c r="K91" s="497">
        <v>1730</v>
      </c>
      <c r="L91" s="498">
        <v>100</v>
      </c>
      <c r="M91" s="512"/>
      <c r="N91" s="469">
        <v>100</v>
      </c>
      <c r="O91" s="513"/>
      <c r="P91" s="471"/>
      <c r="Q91" s="514">
        <v>100</v>
      </c>
      <c r="R91" s="515">
        <v>100</v>
      </c>
      <c r="S91" s="482"/>
      <c r="T91" s="516">
        <v>100</v>
      </c>
      <c r="U91" s="517"/>
      <c r="V91" s="518"/>
      <c r="W91" s="476">
        <v>100</v>
      </c>
      <c r="X91" s="519"/>
      <c r="Y91" s="520"/>
    </row>
    <row r="92" spans="1:25" s="205" customFormat="1" ht="141.75">
      <c r="A92" s="482">
        <f t="shared" si="6"/>
        <v>76</v>
      </c>
      <c r="B92" s="482"/>
      <c r="C92" s="167" t="s">
        <v>155</v>
      </c>
      <c r="D92" s="167"/>
      <c r="E92" s="96"/>
      <c r="F92" s="523" t="s">
        <v>1333</v>
      </c>
      <c r="G92" s="96"/>
      <c r="H92" s="96"/>
      <c r="I92" s="482" t="s">
        <v>212</v>
      </c>
      <c r="J92" s="479">
        <f t="shared" si="7"/>
        <v>520</v>
      </c>
      <c r="K92" s="497">
        <v>230</v>
      </c>
      <c r="L92" s="498">
        <v>20</v>
      </c>
      <c r="M92" s="512"/>
      <c r="N92" s="469"/>
      <c r="O92" s="513">
        <v>50</v>
      </c>
      <c r="P92" s="471"/>
      <c r="Q92" s="514">
        <v>10</v>
      </c>
      <c r="R92" s="515">
        <v>100</v>
      </c>
      <c r="S92" s="482"/>
      <c r="T92" s="516">
        <v>10</v>
      </c>
      <c r="U92" s="517"/>
      <c r="V92" s="518"/>
      <c r="W92" s="476">
        <v>100</v>
      </c>
      <c r="X92" s="519"/>
      <c r="Y92" s="520"/>
    </row>
    <row r="93" spans="1:25" s="205" customFormat="1" ht="141.75">
      <c r="A93" s="482">
        <f t="shared" si="6"/>
        <v>77</v>
      </c>
      <c r="B93" s="482"/>
      <c r="C93" s="92" t="s">
        <v>193</v>
      </c>
      <c r="D93" s="92"/>
      <c r="E93" s="96"/>
      <c r="F93" s="523" t="s">
        <v>1334</v>
      </c>
      <c r="G93" s="96"/>
      <c r="H93" s="96"/>
      <c r="I93" s="482" t="s">
        <v>98</v>
      </c>
      <c r="J93" s="479">
        <f t="shared" si="7"/>
        <v>15500</v>
      </c>
      <c r="K93" s="497">
        <v>7500</v>
      </c>
      <c r="L93" s="498">
        <v>1000</v>
      </c>
      <c r="M93" s="512"/>
      <c r="N93" s="469">
        <v>1000</v>
      </c>
      <c r="O93" s="513"/>
      <c r="P93" s="471"/>
      <c r="Q93" s="514">
        <v>1000</v>
      </c>
      <c r="R93" s="515">
        <v>2000</v>
      </c>
      <c r="S93" s="482"/>
      <c r="T93" s="516">
        <v>1000</v>
      </c>
      <c r="U93" s="517"/>
      <c r="V93" s="518"/>
      <c r="W93" s="476">
        <v>2000</v>
      </c>
      <c r="X93" s="519"/>
      <c r="Y93" s="520"/>
    </row>
    <row r="94" spans="1:25" s="205" customFormat="1" ht="141.75">
      <c r="A94" s="482">
        <f t="shared" si="6"/>
        <v>78</v>
      </c>
      <c r="B94" s="482"/>
      <c r="C94" s="92" t="s">
        <v>1431</v>
      </c>
      <c r="D94" s="92"/>
      <c r="E94" s="96"/>
      <c r="F94" s="523" t="s">
        <v>1335</v>
      </c>
      <c r="G94" s="96"/>
      <c r="H94" s="96"/>
      <c r="I94" s="482" t="s">
        <v>212</v>
      </c>
      <c r="J94" s="479">
        <f t="shared" si="7"/>
        <v>9855</v>
      </c>
      <c r="K94" s="497">
        <v>7655</v>
      </c>
      <c r="L94" s="498">
        <v>500</v>
      </c>
      <c r="M94" s="512"/>
      <c r="N94" s="469">
        <v>500</v>
      </c>
      <c r="O94" s="513"/>
      <c r="P94" s="471"/>
      <c r="Q94" s="514">
        <v>500</v>
      </c>
      <c r="R94" s="515">
        <v>100</v>
      </c>
      <c r="S94" s="482"/>
      <c r="T94" s="516">
        <v>500</v>
      </c>
      <c r="U94" s="517"/>
      <c r="V94" s="518"/>
      <c r="W94" s="476">
        <v>100</v>
      </c>
      <c r="X94" s="519"/>
      <c r="Y94" s="520"/>
    </row>
    <row r="95" spans="1:25" s="205" customFormat="1" ht="141.75">
      <c r="A95" s="482">
        <f t="shared" si="6"/>
        <v>79</v>
      </c>
      <c r="B95" s="482"/>
      <c r="C95" s="92" t="s">
        <v>1432</v>
      </c>
      <c r="D95" s="92"/>
      <c r="E95" s="96"/>
      <c r="F95" s="523" t="s">
        <v>1336</v>
      </c>
      <c r="G95" s="96"/>
      <c r="H95" s="96"/>
      <c r="I95" s="482" t="s">
        <v>98</v>
      </c>
      <c r="J95" s="479">
        <f t="shared" si="7"/>
        <v>29100</v>
      </c>
      <c r="K95" s="497">
        <v>18600</v>
      </c>
      <c r="L95" s="498">
        <v>2000</v>
      </c>
      <c r="M95" s="512"/>
      <c r="N95" s="469"/>
      <c r="O95" s="513">
        <v>500</v>
      </c>
      <c r="P95" s="471"/>
      <c r="Q95" s="514">
        <v>1000</v>
      </c>
      <c r="R95" s="515">
        <v>3000</v>
      </c>
      <c r="S95" s="482"/>
      <c r="T95" s="516">
        <v>1000</v>
      </c>
      <c r="U95" s="517"/>
      <c r="V95" s="518"/>
      <c r="W95" s="476">
        <v>3000</v>
      </c>
      <c r="X95" s="519"/>
      <c r="Y95" s="520"/>
    </row>
    <row r="96" spans="1:25" s="205" customFormat="1" ht="141.75">
      <c r="A96" s="482">
        <f t="shared" si="6"/>
        <v>80</v>
      </c>
      <c r="B96" s="482"/>
      <c r="C96" s="92" t="s">
        <v>168</v>
      </c>
      <c r="D96" s="92"/>
      <c r="E96" s="96"/>
      <c r="F96" s="523" t="s">
        <v>1337</v>
      </c>
      <c r="G96" s="96"/>
      <c r="H96" s="96"/>
      <c r="I96" s="482" t="s">
        <v>212</v>
      </c>
      <c r="J96" s="479">
        <f t="shared" si="7"/>
        <v>4040</v>
      </c>
      <c r="K96" s="497">
        <v>2540</v>
      </c>
      <c r="L96" s="498">
        <v>500</v>
      </c>
      <c r="M96" s="512"/>
      <c r="N96" s="469"/>
      <c r="O96" s="513"/>
      <c r="P96" s="471"/>
      <c r="Q96" s="514">
        <v>200</v>
      </c>
      <c r="R96" s="515">
        <v>300</v>
      </c>
      <c r="S96" s="482"/>
      <c r="T96" s="516">
        <v>200</v>
      </c>
      <c r="U96" s="517"/>
      <c r="V96" s="518"/>
      <c r="W96" s="476">
        <v>300</v>
      </c>
      <c r="X96" s="519"/>
      <c r="Y96" s="520"/>
    </row>
    <row r="97" spans="1:25" s="205" customFormat="1" ht="189">
      <c r="A97" s="482">
        <f t="shared" si="6"/>
        <v>81</v>
      </c>
      <c r="B97" s="482"/>
      <c r="C97" s="92" t="s">
        <v>57</v>
      </c>
      <c r="D97" s="92"/>
      <c r="E97" s="96"/>
      <c r="F97" s="161" t="s">
        <v>1338</v>
      </c>
      <c r="G97" s="96"/>
      <c r="H97" s="96"/>
      <c r="I97" s="482" t="s">
        <v>98</v>
      </c>
      <c r="J97" s="479">
        <f t="shared" si="7"/>
        <v>58150</v>
      </c>
      <c r="K97" s="497">
        <v>39150</v>
      </c>
      <c r="L97" s="498">
        <v>5000</v>
      </c>
      <c r="M97" s="512"/>
      <c r="N97" s="469"/>
      <c r="O97" s="513"/>
      <c r="P97" s="471"/>
      <c r="Q97" s="514">
        <v>2000</v>
      </c>
      <c r="R97" s="515">
        <v>5000</v>
      </c>
      <c r="S97" s="482"/>
      <c r="T97" s="516">
        <v>2000</v>
      </c>
      <c r="U97" s="517"/>
      <c r="V97" s="518"/>
      <c r="W97" s="476">
        <v>5000</v>
      </c>
      <c r="X97" s="519"/>
      <c r="Y97" s="520"/>
    </row>
    <row r="98" spans="1:25" s="205" customFormat="1" ht="204.75">
      <c r="A98" s="482">
        <f t="shared" si="6"/>
        <v>82</v>
      </c>
      <c r="B98" s="482"/>
      <c r="C98" s="92" t="s">
        <v>194</v>
      </c>
      <c r="D98" s="92"/>
      <c r="E98" s="96"/>
      <c r="F98" s="161" t="s">
        <v>1339</v>
      </c>
      <c r="G98" s="96"/>
      <c r="H98" s="96"/>
      <c r="I98" s="482" t="s">
        <v>94</v>
      </c>
      <c r="J98" s="479">
        <f t="shared" si="7"/>
        <v>25</v>
      </c>
      <c r="K98" s="497">
        <v>12</v>
      </c>
      <c r="L98" s="498">
        <v>3</v>
      </c>
      <c r="M98" s="512"/>
      <c r="N98" s="469"/>
      <c r="O98" s="513"/>
      <c r="P98" s="471"/>
      <c r="Q98" s="514">
        <v>3</v>
      </c>
      <c r="R98" s="515">
        <v>1</v>
      </c>
      <c r="S98" s="482"/>
      <c r="T98" s="516">
        <v>1</v>
      </c>
      <c r="U98" s="517"/>
      <c r="V98" s="518"/>
      <c r="W98" s="476">
        <v>5</v>
      </c>
      <c r="X98" s="519"/>
      <c r="Y98" s="520"/>
    </row>
    <row r="99" spans="1:25" s="205" customFormat="1">
      <c r="A99" s="482"/>
      <c r="B99" s="482"/>
      <c r="C99" s="495" t="s">
        <v>167</v>
      </c>
      <c r="D99" s="495"/>
      <c r="E99" s="96"/>
      <c r="F99" s="96"/>
      <c r="G99" s="96"/>
      <c r="H99" s="96"/>
      <c r="I99" s="482"/>
      <c r="J99" s="479">
        <f t="shared" si="7"/>
        <v>0</v>
      </c>
      <c r="K99" s="497"/>
      <c r="L99" s="498"/>
      <c r="M99" s="512"/>
      <c r="N99" s="469"/>
      <c r="O99" s="513"/>
      <c r="P99" s="471"/>
      <c r="Q99" s="514"/>
      <c r="R99" s="515"/>
      <c r="S99" s="482"/>
      <c r="T99" s="516"/>
      <c r="U99" s="517"/>
      <c r="V99" s="518"/>
      <c r="W99" s="476"/>
      <c r="X99" s="519"/>
      <c r="Y99" s="520"/>
    </row>
    <row r="100" spans="1:25" s="205" customFormat="1" ht="189">
      <c r="A100" s="482">
        <f>+A98+1</f>
        <v>83</v>
      </c>
      <c r="B100" s="482"/>
      <c r="C100" s="92" t="s">
        <v>1433</v>
      </c>
      <c r="D100" s="92"/>
      <c r="E100" s="96"/>
      <c r="F100" s="161" t="s">
        <v>1340</v>
      </c>
      <c r="G100" s="96"/>
      <c r="H100" s="96"/>
      <c r="I100" s="482" t="s">
        <v>212</v>
      </c>
      <c r="J100" s="479">
        <f t="shared" si="7"/>
        <v>2510</v>
      </c>
      <c r="K100" s="497">
        <v>1910</v>
      </c>
      <c r="L100" s="498">
        <v>100</v>
      </c>
      <c r="M100" s="512"/>
      <c r="N100" s="469">
        <v>100</v>
      </c>
      <c r="O100" s="513"/>
      <c r="P100" s="471"/>
      <c r="Q100" s="514">
        <v>100</v>
      </c>
      <c r="R100" s="515">
        <v>100</v>
      </c>
      <c r="S100" s="482"/>
      <c r="T100" s="516">
        <v>100</v>
      </c>
      <c r="U100" s="517"/>
      <c r="V100" s="518"/>
      <c r="W100" s="476">
        <v>100</v>
      </c>
      <c r="X100" s="519"/>
      <c r="Y100" s="520"/>
    </row>
    <row r="101" spans="1:25" s="205" customFormat="1" ht="204.75">
      <c r="A101" s="482">
        <f>+A100+1</f>
        <v>84</v>
      </c>
      <c r="B101" s="482"/>
      <c r="C101" s="92" t="s">
        <v>1434</v>
      </c>
      <c r="D101" s="92"/>
      <c r="E101" s="96"/>
      <c r="F101" s="161" t="s">
        <v>1341</v>
      </c>
      <c r="G101" s="96"/>
      <c r="H101" s="96"/>
      <c r="I101" s="482" t="s">
        <v>212</v>
      </c>
      <c r="J101" s="479">
        <f t="shared" ref="J101:J132" si="8">SUM(K101:Y101)</f>
        <v>2220</v>
      </c>
      <c r="K101" s="497">
        <v>1620</v>
      </c>
      <c r="L101" s="498">
        <v>100</v>
      </c>
      <c r="M101" s="512"/>
      <c r="N101" s="469">
        <v>100</v>
      </c>
      <c r="O101" s="513"/>
      <c r="P101" s="471"/>
      <c r="Q101" s="514">
        <v>100</v>
      </c>
      <c r="R101" s="515">
        <v>100</v>
      </c>
      <c r="S101" s="482"/>
      <c r="T101" s="516">
        <v>100</v>
      </c>
      <c r="U101" s="517"/>
      <c r="V101" s="518"/>
      <c r="W101" s="476">
        <v>100</v>
      </c>
      <c r="X101" s="519"/>
      <c r="Y101" s="520"/>
    </row>
    <row r="102" spans="1:25" s="205" customFormat="1" ht="204.75">
      <c r="A102" s="482">
        <f t="shared" ref="A102:A116" si="9">+A101+1</f>
        <v>85</v>
      </c>
      <c r="B102" s="482"/>
      <c r="C102" s="92" t="s">
        <v>1435</v>
      </c>
      <c r="D102" s="92"/>
      <c r="E102" s="96"/>
      <c r="F102" s="161" t="s">
        <v>1342</v>
      </c>
      <c r="G102" s="96"/>
      <c r="H102" s="96"/>
      <c r="I102" s="482" t="s">
        <v>98</v>
      </c>
      <c r="J102" s="479">
        <f t="shared" si="8"/>
        <v>11330</v>
      </c>
      <c r="K102" s="497">
        <v>9130</v>
      </c>
      <c r="L102" s="498">
        <v>500</v>
      </c>
      <c r="M102" s="512"/>
      <c r="N102" s="469">
        <v>500</v>
      </c>
      <c r="O102" s="513"/>
      <c r="P102" s="471"/>
      <c r="Q102" s="514">
        <v>500</v>
      </c>
      <c r="R102" s="515">
        <v>100</v>
      </c>
      <c r="S102" s="482"/>
      <c r="T102" s="516">
        <v>500</v>
      </c>
      <c r="U102" s="517"/>
      <c r="V102" s="518"/>
      <c r="W102" s="476">
        <v>100</v>
      </c>
      <c r="X102" s="519"/>
      <c r="Y102" s="520"/>
    </row>
    <row r="103" spans="1:25" s="205" customFormat="1" ht="204.75">
      <c r="A103" s="482">
        <f t="shared" si="9"/>
        <v>86</v>
      </c>
      <c r="B103" s="482"/>
      <c r="C103" s="92" t="s">
        <v>1436</v>
      </c>
      <c r="D103" s="92"/>
      <c r="E103" s="96"/>
      <c r="F103" s="161" t="s">
        <v>1343</v>
      </c>
      <c r="G103" s="96"/>
      <c r="H103" s="96"/>
      <c r="I103" s="482" t="s">
        <v>212</v>
      </c>
      <c r="J103" s="479">
        <f t="shared" si="8"/>
        <v>6770</v>
      </c>
      <c r="K103" s="497">
        <v>5370</v>
      </c>
      <c r="L103" s="498">
        <v>300</v>
      </c>
      <c r="M103" s="512"/>
      <c r="N103" s="469">
        <v>300</v>
      </c>
      <c r="O103" s="513"/>
      <c r="P103" s="471"/>
      <c r="Q103" s="514">
        <v>300</v>
      </c>
      <c r="R103" s="515">
        <v>100</v>
      </c>
      <c r="S103" s="482"/>
      <c r="T103" s="516">
        <v>300</v>
      </c>
      <c r="U103" s="517"/>
      <c r="V103" s="518"/>
      <c r="W103" s="476">
        <v>100</v>
      </c>
      <c r="X103" s="519"/>
      <c r="Y103" s="520"/>
    </row>
    <row r="104" spans="1:25" s="205" customFormat="1" ht="220.5">
      <c r="A104" s="482">
        <f t="shared" si="9"/>
        <v>87</v>
      </c>
      <c r="B104" s="482"/>
      <c r="C104" s="92" t="s">
        <v>1437</v>
      </c>
      <c r="D104" s="92"/>
      <c r="E104" s="96"/>
      <c r="F104" s="161" t="s">
        <v>1344</v>
      </c>
      <c r="G104" s="96"/>
      <c r="H104" s="96"/>
      <c r="I104" s="482" t="s">
        <v>98</v>
      </c>
      <c r="J104" s="479">
        <f t="shared" si="8"/>
        <v>4050</v>
      </c>
      <c r="K104" s="497">
        <v>3250</v>
      </c>
      <c r="L104" s="498">
        <v>200</v>
      </c>
      <c r="M104" s="512"/>
      <c r="N104" s="469"/>
      <c r="O104" s="513"/>
      <c r="P104" s="471"/>
      <c r="Q104" s="514">
        <v>200</v>
      </c>
      <c r="R104" s="515">
        <v>100</v>
      </c>
      <c r="S104" s="482"/>
      <c r="T104" s="516">
        <v>200</v>
      </c>
      <c r="U104" s="517"/>
      <c r="V104" s="518"/>
      <c r="W104" s="476">
        <v>100</v>
      </c>
      <c r="X104" s="519"/>
      <c r="Y104" s="520"/>
    </row>
    <row r="105" spans="1:25" s="205" customFormat="1" ht="220.5">
      <c r="A105" s="482">
        <f t="shared" si="9"/>
        <v>88</v>
      </c>
      <c r="B105" s="482"/>
      <c r="C105" s="92" t="s">
        <v>1438</v>
      </c>
      <c r="D105" s="92"/>
      <c r="E105" s="96"/>
      <c r="F105" s="161" t="s">
        <v>1344</v>
      </c>
      <c r="G105" s="96"/>
      <c r="H105" s="96"/>
      <c r="I105" s="482" t="s">
        <v>98</v>
      </c>
      <c r="J105" s="479">
        <f t="shared" si="8"/>
        <v>2090</v>
      </c>
      <c r="K105" s="497">
        <v>1590</v>
      </c>
      <c r="L105" s="498">
        <v>100</v>
      </c>
      <c r="M105" s="512"/>
      <c r="N105" s="469"/>
      <c r="O105" s="513"/>
      <c r="P105" s="471"/>
      <c r="Q105" s="514">
        <v>100</v>
      </c>
      <c r="R105" s="515">
        <v>100</v>
      </c>
      <c r="S105" s="482"/>
      <c r="T105" s="516">
        <v>100</v>
      </c>
      <c r="U105" s="517"/>
      <c r="V105" s="518"/>
      <c r="W105" s="476">
        <v>100</v>
      </c>
      <c r="X105" s="519"/>
      <c r="Y105" s="520"/>
    </row>
    <row r="106" spans="1:25" s="205" customFormat="1" ht="204.75">
      <c r="A106" s="482">
        <f t="shared" si="9"/>
        <v>89</v>
      </c>
      <c r="B106" s="482"/>
      <c r="C106" s="92" t="s">
        <v>1439</v>
      </c>
      <c r="D106" s="92"/>
      <c r="E106" s="96"/>
      <c r="F106" s="161" t="s">
        <v>1342</v>
      </c>
      <c r="G106" s="96"/>
      <c r="H106" s="96"/>
      <c r="I106" s="482" t="s">
        <v>98</v>
      </c>
      <c r="J106" s="479">
        <f t="shared" si="8"/>
        <v>3890</v>
      </c>
      <c r="K106" s="497">
        <v>3090</v>
      </c>
      <c r="L106" s="498">
        <v>200</v>
      </c>
      <c r="M106" s="512"/>
      <c r="N106" s="469"/>
      <c r="O106" s="513"/>
      <c r="P106" s="471"/>
      <c r="Q106" s="514">
        <v>200</v>
      </c>
      <c r="R106" s="515">
        <v>100</v>
      </c>
      <c r="S106" s="482"/>
      <c r="T106" s="516">
        <v>200</v>
      </c>
      <c r="U106" s="517"/>
      <c r="V106" s="518"/>
      <c r="W106" s="476">
        <v>100</v>
      </c>
      <c r="X106" s="519"/>
      <c r="Y106" s="520"/>
    </row>
    <row r="107" spans="1:25" s="205" customFormat="1" ht="204.75">
      <c r="A107" s="482">
        <f t="shared" si="9"/>
        <v>90</v>
      </c>
      <c r="B107" s="482"/>
      <c r="C107" s="92" t="s">
        <v>1440</v>
      </c>
      <c r="D107" s="92"/>
      <c r="E107" s="96"/>
      <c r="F107" s="161" t="s">
        <v>1345</v>
      </c>
      <c r="G107" s="96"/>
      <c r="H107" s="96"/>
      <c r="I107" s="482" t="s">
        <v>98</v>
      </c>
      <c r="J107" s="479">
        <f t="shared" si="8"/>
        <v>6900</v>
      </c>
      <c r="K107" s="497">
        <v>5800</v>
      </c>
      <c r="L107" s="498"/>
      <c r="M107" s="512"/>
      <c r="N107" s="469">
        <v>300</v>
      </c>
      <c r="O107" s="513"/>
      <c r="P107" s="471"/>
      <c r="Q107" s="514">
        <v>300</v>
      </c>
      <c r="R107" s="515">
        <v>100</v>
      </c>
      <c r="S107" s="482"/>
      <c r="T107" s="516">
        <v>300</v>
      </c>
      <c r="U107" s="517"/>
      <c r="V107" s="518"/>
      <c r="W107" s="476">
        <v>100</v>
      </c>
      <c r="X107" s="519"/>
      <c r="Y107" s="520"/>
    </row>
    <row r="108" spans="1:25" s="205" customFormat="1" ht="220.5">
      <c r="A108" s="482">
        <f t="shared" si="9"/>
        <v>91</v>
      </c>
      <c r="B108" s="482"/>
      <c r="C108" s="92" t="s">
        <v>1441</v>
      </c>
      <c r="D108" s="92"/>
      <c r="E108" s="96"/>
      <c r="F108" s="161" t="s">
        <v>1346</v>
      </c>
      <c r="G108" s="96"/>
      <c r="H108" s="96"/>
      <c r="I108" s="482" t="s">
        <v>212</v>
      </c>
      <c r="J108" s="479">
        <f t="shared" si="8"/>
        <v>2170</v>
      </c>
      <c r="K108" s="497">
        <v>1770</v>
      </c>
      <c r="L108" s="498"/>
      <c r="M108" s="512"/>
      <c r="N108" s="469"/>
      <c r="O108" s="513"/>
      <c r="P108" s="471"/>
      <c r="Q108" s="514">
        <v>100</v>
      </c>
      <c r="R108" s="515">
        <v>100</v>
      </c>
      <c r="S108" s="482"/>
      <c r="T108" s="516">
        <v>100</v>
      </c>
      <c r="U108" s="517"/>
      <c r="V108" s="518"/>
      <c r="W108" s="476">
        <v>100</v>
      </c>
      <c r="X108" s="519"/>
      <c r="Y108" s="520"/>
    </row>
    <row r="109" spans="1:25" s="205" customFormat="1" ht="189">
      <c r="A109" s="482">
        <f t="shared" si="9"/>
        <v>92</v>
      </c>
      <c r="B109" s="482"/>
      <c r="C109" s="92" t="s">
        <v>156</v>
      </c>
      <c r="D109" s="92"/>
      <c r="E109" s="96"/>
      <c r="F109" s="161" t="s">
        <v>1347</v>
      </c>
      <c r="G109" s="96"/>
      <c r="H109" s="96"/>
      <c r="I109" s="482" t="s">
        <v>98</v>
      </c>
      <c r="J109" s="479">
        <f t="shared" si="8"/>
        <v>6770</v>
      </c>
      <c r="K109" s="497">
        <v>5970</v>
      </c>
      <c r="L109" s="498"/>
      <c r="M109" s="512"/>
      <c r="N109" s="469"/>
      <c r="O109" s="513"/>
      <c r="P109" s="471"/>
      <c r="Q109" s="514">
        <v>300</v>
      </c>
      <c r="R109" s="515">
        <v>100</v>
      </c>
      <c r="S109" s="482"/>
      <c r="T109" s="516">
        <v>300</v>
      </c>
      <c r="U109" s="517"/>
      <c r="V109" s="518"/>
      <c r="W109" s="476">
        <v>100</v>
      </c>
      <c r="X109" s="519"/>
      <c r="Y109" s="520"/>
    </row>
    <row r="110" spans="1:25" s="205" customFormat="1" ht="189">
      <c r="A110" s="482">
        <f t="shared" si="9"/>
        <v>93</v>
      </c>
      <c r="B110" s="482"/>
      <c r="C110" s="92" t="s">
        <v>1442</v>
      </c>
      <c r="D110" s="92"/>
      <c r="E110" s="96"/>
      <c r="F110" s="161" t="s">
        <v>1347</v>
      </c>
      <c r="G110" s="96"/>
      <c r="H110" s="96"/>
      <c r="I110" s="482" t="s">
        <v>98</v>
      </c>
      <c r="J110" s="479">
        <f t="shared" si="8"/>
        <v>6450</v>
      </c>
      <c r="K110" s="497">
        <v>5650</v>
      </c>
      <c r="L110" s="498"/>
      <c r="M110" s="512"/>
      <c r="N110" s="469"/>
      <c r="O110" s="513"/>
      <c r="P110" s="471"/>
      <c r="Q110" s="514">
        <v>300</v>
      </c>
      <c r="R110" s="515">
        <v>100</v>
      </c>
      <c r="S110" s="482"/>
      <c r="T110" s="516">
        <v>300</v>
      </c>
      <c r="U110" s="517"/>
      <c r="V110" s="518"/>
      <c r="W110" s="476">
        <v>100</v>
      </c>
      <c r="X110" s="519"/>
      <c r="Y110" s="520"/>
    </row>
    <row r="111" spans="1:25" s="205" customFormat="1" ht="204.75">
      <c r="A111" s="482">
        <f t="shared" si="9"/>
        <v>94</v>
      </c>
      <c r="B111" s="482"/>
      <c r="C111" s="92" t="s">
        <v>1443</v>
      </c>
      <c r="D111" s="92"/>
      <c r="E111" s="96"/>
      <c r="F111" s="161" t="s">
        <v>1348</v>
      </c>
      <c r="G111" s="96"/>
      <c r="H111" s="96"/>
      <c r="I111" s="482" t="s">
        <v>212</v>
      </c>
      <c r="J111" s="479">
        <f t="shared" si="8"/>
        <v>4835</v>
      </c>
      <c r="K111" s="497">
        <v>3435</v>
      </c>
      <c r="L111" s="498"/>
      <c r="M111" s="512"/>
      <c r="N111" s="469">
        <v>600</v>
      </c>
      <c r="O111" s="513"/>
      <c r="P111" s="471"/>
      <c r="Q111" s="514">
        <v>300</v>
      </c>
      <c r="R111" s="515">
        <v>100</v>
      </c>
      <c r="S111" s="482"/>
      <c r="T111" s="516">
        <v>300</v>
      </c>
      <c r="U111" s="517"/>
      <c r="V111" s="518"/>
      <c r="W111" s="476">
        <v>100</v>
      </c>
      <c r="X111" s="519"/>
      <c r="Y111" s="520"/>
    </row>
    <row r="112" spans="1:25" s="205" customFormat="1" ht="204.75">
      <c r="A112" s="482">
        <f t="shared" si="9"/>
        <v>95</v>
      </c>
      <c r="B112" s="482"/>
      <c r="C112" s="92" t="s">
        <v>1444</v>
      </c>
      <c r="D112" s="92"/>
      <c r="E112" s="96"/>
      <c r="F112" s="161" t="s">
        <v>1349</v>
      </c>
      <c r="G112" s="96"/>
      <c r="H112" s="96"/>
      <c r="I112" s="482" t="s">
        <v>212</v>
      </c>
      <c r="J112" s="479">
        <f t="shared" si="8"/>
        <v>1480</v>
      </c>
      <c r="K112" s="497">
        <v>1080</v>
      </c>
      <c r="L112" s="498"/>
      <c r="M112" s="512"/>
      <c r="N112" s="469"/>
      <c r="O112" s="513"/>
      <c r="P112" s="471"/>
      <c r="Q112" s="514">
        <v>100</v>
      </c>
      <c r="R112" s="515">
        <v>100</v>
      </c>
      <c r="S112" s="482"/>
      <c r="T112" s="516">
        <v>100</v>
      </c>
      <c r="U112" s="517"/>
      <c r="V112" s="518"/>
      <c r="W112" s="476">
        <v>100</v>
      </c>
      <c r="X112" s="519"/>
      <c r="Y112" s="520"/>
    </row>
    <row r="113" spans="1:25" s="205" customFormat="1" ht="189">
      <c r="A113" s="482">
        <f t="shared" si="9"/>
        <v>96</v>
      </c>
      <c r="B113" s="482"/>
      <c r="C113" s="92" t="s">
        <v>1445</v>
      </c>
      <c r="D113" s="92"/>
      <c r="E113" s="96"/>
      <c r="F113" s="161" t="s">
        <v>1350</v>
      </c>
      <c r="G113" s="96"/>
      <c r="H113" s="96"/>
      <c r="I113" s="482" t="s">
        <v>98</v>
      </c>
      <c r="J113" s="479">
        <f t="shared" si="8"/>
        <v>1970</v>
      </c>
      <c r="K113" s="497">
        <v>1570</v>
      </c>
      <c r="L113" s="498"/>
      <c r="M113" s="512"/>
      <c r="N113" s="469"/>
      <c r="O113" s="513"/>
      <c r="P113" s="471"/>
      <c r="Q113" s="514">
        <v>100</v>
      </c>
      <c r="R113" s="515">
        <v>100</v>
      </c>
      <c r="S113" s="482"/>
      <c r="T113" s="516">
        <v>100</v>
      </c>
      <c r="U113" s="517"/>
      <c r="V113" s="518"/>
      <c r="W113" s="476">
        <v>100</v>
      </c>
      <c r="X113" s="519"/>
      <c r="Y113" s="520"/>
    </row>
    <row r="114" spans="1:25" s="205" customFormat="1" ht="189">
      <c r="A114" s="482">
        <f t="shared" si="9"/>
        <v>97</v>
      </c>
      <c r="B114" s="482"/>
      <c r="C114" s="92" t="s">
        <v>1446</v>
      </c>
      <c r="D114" s="92"/>
      <c r="E114" s="96"/>
      <c r="F114" s="161" t="s">
        <v>1351</v>
      </c>
      <c r="G114" s="96"/>
      <c r="H114" s="96"/>
      <c r="I114" s="482" t="s">
        <v>98</v>
      </c>
      <c r="J114" s="479">
        <f t="shared" si="8"/>
        <v>1920</v>
      </c>
      <c r="K114" s="497">
        <v>1520</v>
      </c>
      <c r="L114" s="498"/>
      <c r="M114" s="512"/>
      <c r="N114" s="469"/>
      <c r="O114" s="513"/>
      <c r="P114" s="471"/>
      <c r="Q114" s="514">
        <v>100</v>
      </c>
      <c r="R114" s="515">
        <v>100</v>
      </c>
      <c r="S114" s="482"/>
      <c r="T114" s="516">
        <v>100</v>
      </c>
      <c r="U114" s="517"/>
      <c r="V114" s="518"/>
      <c r="W114" s="476">
        <v>100</v>
      </c>
      <c r="X114" s="519"/>
      <c r="Y114" s="520"/>
    </row>
    <row r="115" spans="1:25" s="205" customFormat="1" ht="204.75">
      <c r="A115" s="482">
        <f t="shared" si="9"/>
        <v>98</v>
      </c>
      <c r="B115" s="482"/>
      <c r="C115" s="92" t="s">
        <v>1447</v>
      </c>
      <c r="D115" s="92"/>
      <c r="E115" s="96"/>
      <c r="F115" s="161" t="s">
        <v>1352</v>
      </c>
      <c r="G115" s="96"/>
      <c r="H115" s="96"/>
      <c r="I115" s="482" t="s">
        <v>212</v>
      </c>
      <c r="J115" s="479">
        <f t="shared" si="8"/>
        <v>2320</v>
      </c>
      <c r="K115" s="497">
        <v>1820</v>
      </c>
      <c r="L115" s="498">
        <v>100</v>
      </c>
      <c r="M115" s="512"/>
      <c r="N115" s="469"/>
      <c r="O115" s="513"/>
      <c r="P115" s="471"/>
      <c r="Q115" s="514">
        <v>100</v>
      </c>
      <c r="R115" s="515">
        <v>100</v>
      </c>
      <c r="S115" s="482"/>
      <c r="T115" s="516">
        <v>100</v>
      </c>
      <c r="U115" s="517"/>
      <c r="V115" s="518"/>
      <c r="W115" s="476">
        <v>100</v>
      </c>
      <c r="X115" s="519"/>
      <c r="Y115" s="520"/>
    </row>
    <row r="116" spans="1:25" s="205" customFormat="1" ht="204.75">
      <c r="A116" s="482">
        <f t="shared" si="9"/>
        <v>99</v>
      </c>
      <c r="B116" s="482"/>
      <c r="C116" s="92" t="s">
        <v>1448</v>
      </c>
      <c r="D116" s="92"/>
      <c r="E116" s="96"/>
      <c r="F116" s="161" t="s">
        <v>1353</v>
      </c>
      <c r="G116" s="96"/>
      <c r="H116" s="96"/>
      <c r="I116" s="482" t="s">
        <v>212</v>
      </c>
      <c r="J116" s="479">
        <f t="shared" si="8"/>
        <v>1970</v>
      </c>
      <c r="K116" s="497">
        <v>1570</v>
      </c>
      <c r="L116" s="498"/>
      <c r="M116" s="512"/>
      <c r="N116" s="469"/>
      <c r="O116" s="513"/>
      <c r="P116" s="471"/>
      <c r="Q116" s="514">
        <v>100</v>
      </c>
      <c r="R116" s="515">
        <v>100</v>
      </c>
      <c r="S116" s="482"/>
      <c r="T116" s="516">
        <v>100</v>
      </c>
      <c r="U116" s="517"/>
      <c r="V116" s="518"/>
      <c r="W116" s="476">
        <v>100</v>
      </c>
      <c r="X116" s="519"/>
      <c r="Y116" s="520"/>
    </row>
    <row r="117" spans="1:25" s="207" customFormat="1">
      <c r="A117" s="175" t="s">
        <v>328</v>
      </c>
      <c r="B117" s="174"/>
      <c r="C117" s="429" t="s">
        <v>130</v>
      </c>
      <c r="D117" s="429"/>
      <c r="E117" s="120"/>
      <c r="F117" s="120"/>
      <c r="G117" s="120"/>
      <c r="H117" s="120"/>
      <c r="I117" s="184"/>
      <c r="J117" s="479">
        <f t="shared" si="8"/>
        <v>0</v>
      </c>
      <c r="K117" s="466"/>
      <c r="L117" s="467"/>
      <c r="M117" s="502"/>
      <c r="N117" s="469"/>
      <c r="O117" s="503"/>
      <c r="P117" s="471"/>
      <c r="Q117" s="504"/>
      <c r="R117" s="505"/>
      <c r="S117" s="175"/>
      <c r="T117" s="507"/>
      <c r="U117" s="508"/>
      <c r="V117" s="509"/>
      <c r="W117" s="476"/>
      <c r="X117" s="510"/>
      <c r="Y117" s="511"/>
    </row>
    <row r="118" spans="1:25" s="196" customFormat="1">
      <c r="A118" s="482"/>
      <c r="B118" s="482"/>
      <c r="C118" s="495" t="s">
        <v>18</v>
      </c>
      <c r="D118" s="495"/>
      <c r="E118" s="184"/>
      <c r="F118" s="184"/>
      <c r="G118" s="184"/>
      <c r="H118" s="184"/>
      <c r="I118" s="184"/>
      <c r="J118" s="479">
        <f t="shared" si="8"/>
        <v>0</v>
      </c>
      <c r="K118" s="500"/>
      <c r="L118" s="501"/>
      <c r="M118" s="502"/>
      <c r="N118" s="469"/>
      <c r="O118" s="503"/>
      <c r="P118" s="471"/>
      <c r="Q118" s="504"/>
      <c r="R118" s="505"/>
      <c r="S118" s="506"/>
      <c r="T118" s="507"/>
      <c r="U118" s="508"/>
      <c r="V118" s="509"/>
      <c r="W118" s="476"/>
      <c r="X118" s="510"/>
      <c r="Y118" s="511"/>
    </row>
    <row r="119" spans="1:25" s="196" customFormat="1" ht="173.25">
      <c r="A119" s="482">
        <f>+A116+1</f>
        <v>100</v>
      </c>
      <c r="B119" s="482"/>
      <c r="C119" s="92" t="s">
        <v>131</v>
      </c>
      <c r="D119" s="92"/>
      <c r="E119" s="483" t="s">
        <v>198</v>
      </c>
      <c r="F119" s="159" t="s">
        <v>1300</v>
      </c>
      <c r="G119" s="184"/>
      <c r="H119" s="184"/>
      <c r="I119" s="482" t="s">
        <v>93</v>
      </c>
      <c r="J119" s="479">
        <f t="shared" si="8"/>
        <v>2</v>
      </c>
      <c r="K119" s="497">
        <v>2</v>
      </c>
      <c r="L119" s="498"/>
      <c r="M119" s="502"/>
      <c r="N119" s="469"/>
      <c r="O119" s="503"/>
      <c r="P119" s="471"/>
      <c r="Q119" s="504"/>
      <c r="R119" s="505"/>
      <c r="S119" s="506"/>
      <c r="T119" s="507"/>
      <c r="U119" s="508"/>
      <c r="V119" s="509"/>
      <c r="W119" s="476"/>
      <c r="X119" s="510"/>
      <c r="Y119" s="511"/>
    </row>
    <row r="120" spans="1:25" s="196" customFormat="1" ht="287.25" customHeight="1">
      <c r="A120" s="482">
        <f t="shared" ref="A120:A124" si="10">+A119+1</f>
        <v>101</v>
      </c>
      <c r="B120" s="482"/>
      <c r="C120" s="92" t="s">
        <v>132</v>
      </c>
      <c r="D120" s="92"/>
      <c r="E120" s="492" t="s">
        <v>1251</v>
      </c>
      <c r="F120" s="159" t="s">
        <v>1301</v>
      </c>
      <c r="G120" s="184"/>
      <c r="H120" s="184"/>
      <c r="I120" s="482" t="s">
        <v>94</v>
      </c>
      <c r="J120" s="479">
        <f t="shared" si="8"/>
        <v>6</v>
      </c>
      <c r="K120" s="497">
        <v>5</v>
      </c>
      <c r="L120" s="498">
        <v>1</v>
      </c>
      <c r="M120" s="502"/>
      <c r="N120" s="469"/>
      <c r="O120" s="503"/>
      <c r="P120" s="471"/>
      <c r="Q120" s="504"/>
      <c r="R120" s="505"/>
      <c r="S120" s="506"/>
      <c r="T120" s="507"/>
      <c r="U120" s="508"/>
      <c r="V120" s="509"/>
      <c r="W120" s="476"/>
      <c r="X120" s="510"/>
      <c r="Y120" s="511"/>
    </row>
    <row r="121" spans="1:25" s="205" customFormat="1" ht="63">
      <c r="A121" s="482">
        <f t="shared" si="10"/>
        <v>102</v>
      </c>
      <c r="B121" s="482"/>
      <c r="C121" s="92" t="s">
        <v>133</v>
      </c>
      <c r="D121" s="92"/>
      <c r="E121" s="483" t="s">
        <v>199</v>
      </c>
      <c r="F121" s="144" t="s">
        <v>1354</v>
      </c>
      <c r="G121" s="96"/>
      <c r="H121" s="96"/>
      <c r="I121" s="482" t="s">
        <v>94</v>
      </c>
      <c r="J121" s="479">
        <f t="shared" si="8"/>
        <v>10</v>
      </c>
      <c r="K121" s="497">
        <v>8</v>
      </c>
      <c r="L121" s="498">
        <v>1</v>
      </c>
      <c r="M121" s="512"/>
      <c r="N121" s="469"/>
      <c r="O121" s="513"/>
      <c r="P121" s="471"/>
      <c r="Q121" s="514"/>
      <c r="R121" s="515"/>
      <c r="S121" s="482"/>
      <c r="T121" s="516">
        <v>1</v>
      </c>
      <c r="U121" s="517"/>
      <c r="V121" s="518"/>
      <c r="W121" s="476"/>
      <c r="X121" s="519"/>
      <c r="Y121" s="520"/>
    </row>
    <row r="122" spans="1:25" s="205" customFormat="1" ht="189">
      <c r="A122" s="482">
        <f t="shared" si="10"/>
        <v>103</v>
      </c>
      <c r="B122" s="482"/>
      <c r="C122" s="92" t="s">
        <v>134</v>
      </c>
      <c r="D122" s="92"/>
      <c r="E122" s="483" t="s">
        <v>200</v>
      </c>
      <c r="F122" s="159" t="s">
        <v>1355</v>
      </c>
      <c r="G122" s="96"/>
      <c r="H122" s="96"/>
      <c r="I122" s="482" t="s">
        <v>94</v>
      </c>
      <c r="J122" s="479">
        <f t="shared" si="8"/>
        <v>8</v>
      </c>
      <c r="K122" s="497">
        <v>7</v>
      </c>
      <c r="L122" s="498">
        <v>1</v>
      </c>
      <c r="M122" s="512"/>
      <c r="N122" s="469"/>
      <c r="O122" s="513"/>
      <c r="P122" s="471"/>
      <c r="Q122" s="514"/>
      <c r="R122" s="515"/>
      <c r="S122" s="482"/>
      <c r="T122" s="516"/>
      <c r="U122" s="517"/>
      <c r="V122" s="518"/>
      <c r="W122" s="476"/>
      <c r="X122" s="519"/>
      <c r="Y122" s="520"/>
    </row>
    <row r="123" spans="1:25" s="205" customFormat="1" ht="337.5" customHeight="1">
      <c r="A123" s="482">
        <f t="shared" si="10"/>
        <v>104</v>
      </c>
      <c r="B123" s="482"/>
      <c r="C123" s="92" t="s">
        <v>169</v>
      </c>
      <c r="D123" s="92"/>
      <c r="E123" s="483" t="s">
        <v>201</v>
      </c>
      <c r="F123" s="144" t="s">
        <v>1356</v>
      </c>
      <c r="G123" s="96"/>
      <c r="H123" s="96"/>
      <c r="I123" s="482" t="s">
        <v>93</v>
      </c>
      <c r="J123" s="479">
        <f t="shared" si="8"/>
        <v>14</v>
      </c>
      <c r="K123" s="497">
        <v>9</v>
      </c>
      <c r="L123" s="498">
        <v>1</v>
      </c>
      <c r="M123" s="512"/>
      <c r="N123" s="469">
        <v>1</v>
      </c>
      <c r="O123" s="513"/>
      <c r="P123" s="471"/>
      <c r="Q123" s="514"/>
      <c r="R123" s="515"/>
      <c r="S123" s="482"/>
      <c r="T123" s="516">
        <v>2</v>
      </c>
      <c r="U123" s="517"/>
      <c r="V123" s="518">
        <v>1</v>
      </c>
      <c r="W123" s="476"/>
      <c r="X123" s="519"/>
      <c r="Y123" s="520"/>
    </row>
    <row r="124" spans="1:25" s="205" customFormat="1" ht="189">
      <c r="A124" s="482">
        <f t="shared" si="10"/>
        <v>105</v>
      </c>
      <c r="B124" s="482"/>
      <c r="C124" s="92" t="s">
        <v>37</v>
      </c>
      <c r="D124" s="92"/>
      <c r="E124" s="483" t="s">
        <v>196</v>
      </c>
      <c r="F124" s="144" t="s">
        <v>1357</v>
      </c>
      <c r="G124" s="96"/>
      <c r="H124" s="96"/>
      <c r="I124" s="482" t="s">
        <v>195</v>
      </c>
      <c r="J124" s="479">
        <f t="shared" si="8"/>
        <v>5</v>
      </c>
      <c r="K124" s="497">
        <v>3</v>
      </c>
      <c r="L124" s="498">
        <v>1</v>
      </c>
      <c r="M124" s="512"/>
      <c r="N124" s="469"/>
      <c r="O124" s="513"/>
      <c r="P124" s="471"/>
      <c r="Q124" s="514"/>
      <c r="R124" s="515"/>
      <c r="S124" s="482"/>
      <c r="T124" s="516">
        <v>1</v>
      </c>
      <c r="U124" s="517"/>
      <c r="V124" s="518"/>
      <c r="W124" s="476"/>
      <c r="X124" s="519"/>
      <c r="Y124" s="520"/>
    </row>
    <row r="125" spans="1:25" s="196" customFormat="1">
      <c r="A125" s="482"/>
      <c r="B125" s="482"/>
      <c r="C125" s="495" t="s">
        <v>167</v>
      </c>
      <c r="D125" s="495"/>
      <c r="E125" s="184"/>
      <c r="F125" s="121"/>
      <c r="G125" s="184"/>
      <c r="H125" s="184"/>
      <c r="I125" s="499"/>
      <c r="J125" s="479">
        <f t="shared" si="8"/>
        <v>0</v>
      </c>
      <c r="K125" s="500"/>
      <c r="L125" s="501"/>
      <c r="M125" s="502"/>
      <c r="N125" s="469"/>
      <c r="O125" s="503"/>
      <c r="P125" s="471"/>
      <c r="Q125" s="504"/>
      <c r="R125" s="505"/>
      <c r="S125" s="506"/>
      <c r="T125" s="507"/>
      <c r="U125" s="508"/>
      <c r="V125" s="509"/>
      <c r="W125" s="476"/>
      <c r="X125" s="510"/>
      <c r="Y125" s="511"/>
    </row>
    <row r="126" spans="1:25" s="196" customFormat="1" ht="331.5" customHeight="1">
      <c r="A126" s="482">
        <f>+A124+1</f>
        <v>106</v>
      </c>
      <c r="B126" s="482"/>
      <c r="C126" s="90" t="s">
        <v>1170</v>
      </c>
      <c r="D126" s="187"/>
      <c r="E126" s="672" t="s">
        <v>320</v>
      </c>
      <c r="F126" s="669" t="s">
        <v>1358</v>
      </c>
      <c r="G126" s="184"/>
      <c r="H126" s="184"/>
      <c r="I126" s="95" t="s">
        <v>98</v>
      </c>
      <c r="J126" s="479">
        <f t="shared" si="8"/>
        <v>250</v>
      </c>
      <c r="K126" s="500"/>
      <c r="L126" s="501"/>
      <c r="M126" s="502"/>
      <c r="N126" s="469"/>
      <c r="O126" s="503"/>
      <c r="P126" s="471"/>
      <c r="Q126" s="504"/>
      <c r="R126" s="505"/>
      <c r="S126" s="506"/>
      <c r="T126" s="516">
        <v>250</v>
      </c>
      <c r="U126" s="508"/>
      <c r="V126" s="509"/>
      <c r="W126" s="476"/>
      <c r="X126" s="510"/>
      <c r="Y126" s="511"/>
    </row>
    <row r="127" spans="1:25" s="196" customFormat="1">
      <c r="A127" s="482">
        <f>+A126+1</f>
        <v>107</v>
      </c>
      <c r="B127" s="482"/>
      <c r="C127" s="90" t="s">
        <v>1171</v>
      </c>
      <c r="D127" s="188"/>
      <c r="E127" s="673"/>
      <c r="F127" s="670"/>
      <c r="G127" s="184"/>
      <c r="H127" s="184"/>
      <c r="I127" s="95" t="s">
        <v>98</v>
      </c>
      <c r="J127" s="479">
        <f t="shared" si="8"/>
        <v>300</v>
      </c>
      <c r="K127" s="500"/>
      <c r="L127" s="501"/>
      <c r="M127" s="502"/>
      <c r="N127" s="469"/>
      <c r="O127" s="503"/>
      <c r="P127" s="471"/>
      <c r="Q127" s="504"/>
      <c r="R127" s="505"/>
      <c r="S127" s="506"/>
      <c r="T127" s="516">
        <v>300</v>
      </c>
      <c r="U127" s="508"/>
      <c r="V127" s="509"/>
      <c r="W127" s="476"/>
      <c r="X127" s="510"/>
      <c r="Y127" s="511"/>
    </row>
    <row r="128" spans="1:25" s="196" customFormat="1">
      <c r="A128" s="482">
        <f t="shared" ref="A128:A144" si="11">+A127+1</f>
        <v>108</v>
      </c>
      <c r="B128" s="482"/>
      <c r="C128" s="90" t="s">
        <v>1172</v>
      </c>
      <c r="D128" s="188"/>
      <c r="E128" s="673"/>
      <c r="F128" s="670"/>
      <c r="G128" s="184"/>
      <c r="H128" s="184"/>
      <c r="I128" s="95" t="s">
        <v>98</v>
      </c>
      <c r="J128" s="479">
        <f t="shared" si="8"/>
        <v>3000</v>
      </c>
      <c r="K128" s="500"/>
      <c r="L128" s="501"/>
      <c r="M128" s="502"/>
      <c r="N128" s="469"/>
      <c r="O128" s="503"/>
      <c r="P128" s="471"/>
      <c r="Q128" s="504"/>
      <c r="R128" s="505"/>
      <c r="S128" s="506"/>
      <c r="T128" s="516">
        <v>3000</v>
      </c>
      <c r="U128" s="508"/>
      <c r="V128" s="509"/>
      <c r="W128" s="476"/>
      <c r="X128" s="510"/>
      <c r="Y128" s="511"/>
    </row>
    <row r="129" spans="1:25" s="196" customFormat="1">
      <c r="A129" s="482">
        <f t="shared" si="11"/>
        <v>109</v>
      </c>
      <c r="B129" s="482"/>
      <c r="C129" s="90" t="s">
        <v>1173</v>
      </c>
      <c r="D129" s="188"/>
      <c r="E129" s="673"/>
      <c r="F129" s="670"/>
      <c r="G129" s="184"/>
      <c r="H129" s="184"/>
      <c r="I129" s="95" t="s">
        <v>98</v>
      </c>
      <c r="J129" s="479">
        <f t="shared" si="8"/>
        <v>200</v>
      </c>
      <c r="K129" s="500"/>
      <c r="L129" s="501"/>
      <c r="M129" s="502"/>
      <c r="N129" s="469"/>
      <c r="O129" s="503"/>
      <c r="P129" s="471"/>
      <c r="Q129" s="504"/>
      <c r="R129" s="505"/>
      <c r="S129" s="506"/>
      <c r="T129" s="516">
        <v>200</v>
      </c>
      <c r="U129" s="508"/>
      <c r="V129" s="509"/>
      <c r="W129" s="476"/>
      <c r="X129" s="510"/>
      <c r="Y129" s="511"/>
    </row>
    <row r="130" spans="1:25" s="196" customFormat="1">
      <c r="A130" s="482">
        <f t="shared" si="11"/>
        <v>110</v>
      </c>
      <c r="B130" s="482"/>
      <c r="C130" s="90" t="s">
        <v>1174</v>
      </c>
      <c r="D130" s="188"/>
      <c r="E130" s="673"/>
      <c r="F130" s="670"/>
      <c r="G130" s="184"/>
      <c r="H130" s="184"/>
      <c r="I130" s="95" t="s">
        <v>98</v>
      </c>
      <c r="J130" s="479">
        <f t="shared" si="8"/>
        <v>300</v>
      </c>
      <c r="K130" s="500"/>
      <c r="L130" s="501"/>
      <c r="M130" s="502"/>
      <c r="N130" s="469"/>
      <c r="O130" s="503"/>
      <c r="P130" s="471"/>
      <c r="Q130" s="504"/>
      <c r="R130" s="505"/>
      <c r="S130" s="506"/>
      <c r="T130" s="516">
        <v>300</v>
      </c>
      <c r="U130" s="508"/>
      <c r="V130" s="509"/>
      <c r="W130" s="476"/>
      <c r="X130" s="510"/>
      <c r="Y130" s="511"/>
    </row>
    <row r="131" spans="1:25" s="196" customFormat="1">
      <c r="A131" s="482">
        <f t="shared" si="11"/>
        <v>111</v>
      </c>
      <c r="B131" s="482"/>
      <c r="C131" s="90" t="s">
        <v>1175</v>
      </c>
      <c r="D131" s="188"/>
      <c r="E131" s="673"/>
      <c r="F131" s="670"/>
      <c r="G131" s="184"/>
      <c r="H131" s="184"/>
      <c r="I131" s="95" t="s">
        <v>98</v>
      </c>
      <c r="J131" s="479">
        <f t="shared" si="8"/>
        <v>100</v>
      </c>
      <c r="K131" s="500"/>
      <c r="L131" s="501"/>
      <c r="M131" s="502"/>
      <c r="N131" s="469"/>
      <c r="O131" s="503"/>
      <c r="P131" s="471"/>
      <c r="Q131" s="504"/>
      <c r="R131" s="505"/>
      <c r="S131" s="506"/>
      <c r="T131" s="516">
        <v>100</v>
      </c>
      <c r="U131" s="508"/>
      <c r="V131" s="509"/>
      <c r="W131" s="476"/>
      <c r="X131" s="510"/>
      <c r="Y131" s="511"/>
    </row>
    <row r="132" spans="1:25" s="196" customFormat="1">
      <c r="A132" s="482">
        <f t="shared" si="11"/>
        <v>112</v>
      </c>
      <c r="B132" s="482"/>
      <c r="C132" s="90" t="s">
        <v>1176</v>
      </c>
      <c r="D132" s="188"/>
      <c r="E132" s="673"/>
      <c r="F132" s="670"/>
      <c r="G132" s="184"/>
      <c r="H132" s="184"/>
      <c r="I132" s="95" t="s">
        <v>98</v>
      </c>
      <c r="J132" s="479">
        <f t="shared" si="8"/>
        <v>100</v>
      </c>
      <c r="K132" s="500"/>
      <c r="L132" s="501"/>
      <c r="M132" s="502"/>
      <c r="N132" s="469"/>
      <c r="O132" s="503"/>
      <c r="P132" s="471"/>
      <c r="Q132" s="504"/>
      <c r="R132" s="505"/>
      <c r="S132" s="506"/>
      <c r="T132" s="516">
        <v>100</v>
      </c>
      <c r="U132" s="508"/>
      <c r="V132" s="509"/>
      <c r="W132" s="476"/>
      <c r="X132" s="510"/>
      <c r="Y132" s="511"/>
    </row>
    <row r="133" spans="1:25" s="196" customFormat="1">
      <c r="A133" s="482">
        <f t="shared" si="11"/>
        <v>113</v>
      </c>
      <c r="B133" s="482"/>
      <c r="C133" s="91" t="s">
        <v>1177</v>
      </c>
      <c r="D133" s="189"/>
      <c r="E133" s="673"/>
      <c r="F133" s="670"/>
      <c r="G133" s="184"/>
      <c r="H133" s="184"/>
      <c r="I133" s="96" t="s">
        <v>212</v>
      </c>
      <c r="J133" s="479">
        <f t="shared" ref="J133:J164" si="12">SUM(K133:Y133)</f>
        <v>500</v>
      </c>
      <c r="K133" s="500"/>
      <c r="L133" s="501"/>
      <c r="M133" s="502"/>
      <c r="N133" s="469"/>
      <c r="O133" s="503"/>
      <c r="P133" s="471"/>
      <c r="Q133" s="504"/>
      <c r="R133" s="505"/>
      <c r="S133" s="506"/>
      <c r="T133" s="516">
        <v>500</v>
      </c>
      <c r="U133" s="508"/>
      <c r="V133" s="509"/>
      <c r="W133" s="476"/>
      <c r="X133" s="510"/>
      <c r="Y133" s="511"/>
    </row>
    <row r="134" spans="1:25" s="196" customFormat="1">
      <c r="A134" s="482">
        <f t="shared" si="11"/>
        <v>114</v>
      </c>
      <c r="B134" s="482"/>
      <c r="C134" s="92" t="s">
        <v>1178</v>
      </c>
      <c r="D134" s="190"/>
      <c r="E134" s="673"/>
      <c r="F134" s="670"/>
      <c r="G134" s="184"/>
      <c r="H134" s="184"/>
      <c r="I134" s="96" t="s">
        <v>212</v>
      </c>
      <c r="J134" s="479">
        <f t="shared" si="12"/>
        <v>50</v>
      </c>
      <c r="K134" s="500"/>
      <c r="L134" s="501"/>
      <c r="M134" s="502"/>
      <c r="N134" s="469"/>
      <c r="O134" s="503"/>
      <c r="P134" s="471"/>
      <c r="Q134" s="504"/>
      <c r="R134" s="505"/>
      <c r="S134" s="506"/>
      <c r="T134" s="516">
        <v>50</v>
      </c>
      <c r="U134" s="508"/>
      <c r="V134" s="509"/>
      <c r="W134" s="476"/>
      <c r="X134" s="510"/>
      <c r="Y134" s="511"/>
    </row>
    <row r="135" spans="1:25" s="196" customFormat="1">
      <c r="A135" s="482">
        <f t="shared" si="11"/>
        <v>115</v>
      </c>
      <c r="B135" s="482"/>
      <c r="C135" s="93" t="s">
        <v>1179</v>
      </c>
      <c r="D135" s="191"/>
      <c r="E135" s="673"/>
      <c r="F135" s="670"/>
      <c r="G135" s="184"/>
      <c r="H135" s="184"/>
      <c r="I135" s="95" t="s">
        <v>98</v>
      </c>
      <c r="J135" s="479">
        <f t="shared" si="12"/>
        <v>100</v>
      </c>
      <c r="K135" s="500"/>
      <c r="L135" s="501"/>
      <c r="M135" s="502"/>
      <c r="N135" s="469"/>
      <c r="O135" s="503"/>
      <c r="P135" s="471"/>
      <c r="Q135" s="504"/>
      <c r="R135" s="505"/>
      <c r="S135" s="506"/>
      <c r="T135" s="516">
        <v>100</v>
      </c>
      <c r="U135" s="508"/>
      <c r="V135" s="509"/>
      <c r="W135" s="476"/>
      <c r="X135" s="510"/>
      <c r="Y135" s="511"/>
    </row>
    <row r="136" spans="1:25" s="196" customFormat="1">
      <c r="A136" s="482">
        <f t="shared" si="11"/>
        <v>116</v>
      </c>
      <c r="B136" s="482"/>
      <c r="C136" s="90" t="s">
        <v>1180</v>
      </c>
      <c r="D136" s="188"/>
      <c r="E136" s="673"/>
      <c r="F136" s="670"/>
      <c r="G136" s="184"/>
      <c r="H136" s="184"/>
      <c r="I136" s="95" t="s">
        <v>98</v>
      </c>
      <c r="J136" s="479">
        <f t="shared" si="12"/>
        <v>100</v>
      </c>
      <c r="K136" s="500"/>
      <c r="L136" s="501"/>
      <c r="M136" s="502"/>
      <c r="N136" s="469"/>
      <c r="O136" s="503"/>
      <c r="P136" s="471"/>
      <c r="Q136" s="504"/>
      <c r="R136" s="505"/>
      <c r="S136" s="506"/>
      <c r="T136" s="516">
        <v>100</v>
      </c>
      <c r="U136" s="508"/>
      <c r="V136" s="509"/>
      <c r="W136" s="476"/>
      <c r="X136" s="510"/>
      <c r="Y136" s="511"/>
    </row>
    <row r="137" spans="1:25" s="196" customFormat="1">
      <c r="A137" s="482">
        <f t="shared" si="11"/>
        <v>117</v>
      </c>
      <c r="B137" s="482"/>
      <c r="C137" s="90" t="s">
        <v>1181</v>
      </c>
      <c r="D137" s="188"/>
      <c r="E137" s="673"/>
      <c r="F137" s="670"/>
      <c r="G137" s="184"/>
      <c r="H137" s="184"/>
      <c r="I137" s="95" t="s">
        <v>98</v>
      </c>
      <c r="J137" s="479">
        <f t="shared" si="12"/>
        <v>100</v>
      </c>
      <c r="K137" s="500"/>
      <c r="L137" s="501"/>
      <c r="M137" s="502"/>
      <c r="N137" s="469"/>
      <c r="O137" s="503"/>
      <c r="P137" s="471"/>
      <c r="Q137" s="504"/>
      <c r="R137" s="505"/>
      <c r="S137" s="506"/>
      <c r="T137" s="516">
        <v>100</v>
      </c>
      <c r="U137" s="508"/>
      <c r="V137" s="509"/>
      <c r="W137" s="476"/>
      <c r="X137" s="510"/>
      <c r="Y137" s="511"/>
    </row>
    <row r="138" spans="1:25" s="196" customFormat="1">
      <c r="A138" s="482">
        <f t="shared" si="11"/>
        <v>118</v>
      </c>
      <c r="B138" s="482"/>
      <c r="C138" s="524" t="s">
        <v>1182</v>
      </c>
      <c r="D138" s="525"/>
      <c r="E138" s="673"/>
      <c r="F138" s="670"/>
      <c r="G138" s="184"/>
      <c r="H138" s="184"/>
      <c r="I138" s="95" t="s">
        <v>98</v>
      </c>
      <c r="J138" s="479">
        <f t="shared" si="12"/>
        <v>200</v>
      </c>
      <c r="K138" s="500"/>
      <c r="L138" s="501"/>
      <c r="M138" s="502"/>
      <c r="N138" s="469"/>
      <c r="O138" s="503"/>
      <c r="P138" s="471"/>
      <c r="Q138" s="504"/>
      <c r="R138" s="505"/>
      <c r="S138" s="506"/>
      <c r="T138" s="516">
        <v>200</v>
      </c>
      <c r="U138" s="508"/>
      <c r="V138" s="509"/>
      <c r="W138" s="476"/>
      <c r="X138" s="510"/>
      <c r="Y138" s="511"/>
    </row>
    <row r="139" spans="1:25" s="196" customFormat="1">
      <c r="A139" s="482">
        <f t="shared" si="11"/>
        <v>119</v>
      </c>
      <c r="B139" s="482"/>
      <c r="C139" s="94" t="s">
        <v>150</v>
      </c>
      <c r="D139" s="192"/>
      <c r="E139" s="673"/>
      <c r="F139" s="670"/>
      <c r="G139" s="184"/>
      <c r="H139" s="184"/>
      <c r="I139" s="95" t="s">
        <v>98</v>
      </c>
      <c r="J139" s="479">
        <f t="shared" si="12"/>
        <v>200</v>
      </c>
      <c r="K139" s="500"/>
      <c r="L139" s="501"/>
      <c r="M139" s="502"/>
      <c r="N139" s="469"/>
      <c r="O139" s="503"/>
      <c r="P139" s="471"/>
      <c r="Q139" s="504"/>
      <c r="R139" s="505"/>
      <c r="S139" s="506"/>
      <c r="T139" s="516">
        <v>200</v>
      </c>
      <c r="U139" s="508"/>
      <c r="V139" s="509"/>
      <c r="W139" s="476"/>
      <c r="X139" s="510"/>
      <c r="Y139" s="511"/>
    </row>
    <row r="140" spans="1:25" s="196" customFormat="1">
      <c r="A140" s="482">
        <f t="shared" si="11"/>
        <v>120</v>
      </c>
      <c r="B140" s="482"/>
      <c r="C140" s="94" t="s">
        <v>1183</v>
      </c>
      <c r="D140" s="192"/>
      <c r="E140" s="673"/>
      <c r="F140" s="670"/>
      <c r="G140" s="184"/>
      <c r="H140" s="184"/>
      <c r="I140" s="95" t="s">
        <v>98</v>
      </c>
      <c r="J140" s="479">
        <f t="shared" si="12"/>
        <v>500</v>
      </c>
      <c r="K140" s="500"/>
      <c r="L140" s="501"/>
      <c r="M140" s="502"/>
      <c r="N140" s="469"/>
      <c r="O140" s="503"/>
      <c r="P140" s="471"/>
      <c r="Q140" s="504"/>
      <c r="R140" s="505"/>
      <c r="S140" s="506"/>
      <c r="T140" s="516">
        <v>500</v>
      </c>
      <c r="U140" s="508"/>
      <c r="V140" s="509"/>
      <c r="W140" s="476"/>
      <c r="X140" s="510"/>
      <c r="Y140" s="511"/>
    </row>
    <row r="141" spans="1:25" s="196" customFormat="1">
      <c r="A141" s="482">
        <f t="shared" si="11"/>
        <v>121</v>
      </c>
      <c r="B141" s="482"/>
      <c r="C141" s="91" t="s">
        <v>135</v>
      </c>
      <c r="D141" s="189"/>
      <c r="E141" s="673"/>
      <c r="F141" s="670"/>
      <c r="G141" s="184"/>
      <c r="H141" s="184"/>
      <c r="I141" s="95" t="s">
        <v>98</v>
      </c>
      <c r="J141" s="479">
        <f t="shared" si="12"/>
        <v>500</v>
      </c>
      <c r="K141" s="500"/>
      <c r="L141" s="501"/>
      <c r="M141" s="502"/>
      <c r="N141" s="469"/>
      <c r="O141" s="503"/>
      <c r="P141" s="471"/>
      <c r="Q141" s="504"/>
      <c r="R141" s="505"/>
      <c r="S141" s="506"/>
      <c r="T141" s="516">
        <v>500</v>
      </c>
      <c r="U141" s="508"/>
      <c r="V141" s="509"/>
      <c r="W141" s="476"/>
      <c r="X141" s="510"/>
      <c r="Y141" s="511"/>
    </row>
    <row r="142" spans="1:25" s="196" customFormat="1">
      <c r="A142" s="482">
        <f t="shared" si="11"/>
        <v>122</v>
      </c>
      <c r="B142" s="482"/>
      <c r="C142" s="90" t="s">
        <v>1184</v>
      </c>
      <c r="D142" s="188"/>
      <c r="E142" s="673"/>
      <c r="F142" s="670"/>
      <c r="G142" s="184"/>
      <c r="H142" s="184"/>
      <c r="I142" s="95" t="s">
        <v>98</v>
      </c>
      <c r="J142" s="479">
        <f t="shared" si="12"/>
        <v>2000</v>
      </c>
      <c r="K142" s="500"/>
      <c r="L142" s="501"/>
      <c r="M142" s="502"/>
      <c r="N142" s="469"/>
      <c r="O142" s="503"/>
      <c r="P142" s="471"/>
      <c r="Q142" s="504"/>
      <c r="R142" s="505"/>
      <c r="S142" s="506"/>
      <c r="T142" s="516">
        <v>2000</v>
      </c>
      <c r="U142" s="508"/>
      <c r="V142" s="509"/>
      <c r="W142" s="476"/>
      <c r="X142" s="510"/>
      <c r="Y142" s="511"/>
    </row>
    <row r="143" spans="1:25" s="196" customFormat="1">
      <c r="A143" s="482">
        <f t="shared" si="11"/>
        <v>123</v>
      </c>
      <c r="B143" s="482"/>
      <c r="C143" s="90" t="s">
        <v>1185</v>
      </c>
      <c r="D143" s="188"/>
      <c r="E143" s="673"/>
      <c r="F143" s="670"/>
      <c r="G143" s="184"/>
      <c r="H143" s="184"/>
      <c r="I143" s="95" t="s">
        <v>98</v>
      </c>
      <c r="J143" s="479">
        <f t="shared" si="12"/>
        <v>100</v>
      </c>
      <c r="K143" s="500"/>
      <c r="L143" s="501"/>
      <c r="M143" s="502"/>
      <c r="N143" s="469"/>
      <c r="O143" s="503"/>
      <c r="P143" s="471"/>
      <c r="Q143" s="504"/>
      <c r="R143" s="505"/>
      <c r="S143" s="506"/>
      <c r="T143" s="516">
        <v>100</v>
      </c>
      <c r="U143" s="508"/>
      <c r="V143" s="509"/>
      <c r="W143" s="476"/>
      <c r="X143" s="510"/>
      <c r="Y143" s="511"/>
    </row>
    <row r="144" spans="1:25" s="196" customFormat="1">
      <c r="A144" s="482">
        <f t="shared" si="11"/>
        <v>124</v>
      </c>
      <c r="B144" s="482"/>
      <c r="C144" s="90" t="s">
        <v>1186</v>
      </c>
      <c r="D144" s="193"/>
      <c r="E144" s="674"/>
      <c r="F144" s="671"/>
      <c r="G144" s="184"/>
      <c r="H144" s="184"/>
      <c r="I144" s="95" t="s">
        <v>96</v>
      </c>
      <c r="J144" s="479">
        <f t="shared" si="12"/>
        <v>7</v>
      </c>
      <c r="K144" s="500"/>
      <c r="L144" s="501"/>
      <c r="M144" s="502"/>
      <c r="N144" s="469"/>
      <c r="O144" s="503"/>
      <c r="P144" s="471"/>
      <c r="Q144" s="504"/>
      <c r="R144" s="505"/>
      <c r="S144" s="506"/>
      <c r="T144" s="516">
        <v>7</v>
      </c>
      <c r="U144" s="508"/>
      <c r="V144" s="509"/>
      <c r="W144" s="476"/>
      <c r="X144" s="510"/>
      <c r="Y144" s="511"/>
    </row>
    <row r="145" spans="1:25" s="198" customFormat="1">
      <c r="A145" s="175" t="s">
        <v>329</v>
      </c>
      <c r="B145" s="174"/>
      <c r="C145" s="120" t="s">
        <v>62</v>
      </c>
      <c r="D145" s="120"/>
      <c r="E145" s="177"/>
      <c r="F145" s="177"/>
      <c r="G145" s="177"/>
      <c r="H145" s="177"/>
      <c r="I145" s="96"/>
      <c r="J145" s="479">
        <f t="shared" si="12"/>
        <v>0</v>
      </c>
      <c r="K145" s="466"/>
      <c r="L145" s="467"/>
      <c r="M145" s="468"/>
      <c r="N145" s="469"/>
      <c r="O145" s="470"/>
      <c r="P145" s="471"/>
      <c r="Q145" s="472"/>
      <c r="R145" s="473"/>
      <c r="S145" s="149"/>
      <c r="T145" s="474"/>
      <c r="U145" s="152"/>
      <c r="V145" s="475"/>
      <c r="W145" s="476"/>
      <c r="X145" s="154"/>
      <c r="Y145" s="477"/>
    </row>
    <row r="146" spans="1:25" s="201" customFormat="1">
      <c r="A146" s="482"/>
      <c r="B146" s="482"/>
      <c r="C146" s="495" t="s">
        <v>125</v>
      </c>
      <c r="D146" s="495"/>
      <c r="E146" s="184"/>
      <c r="F146" s="184"/>
      <c r="G146" s="184"/>
      <c r="H146" s="184"/>
      <c r="I146" s="184"/>
      <c r="J146" s="479">
        <f t="shared" si="12"/>
        <v>0</v>
      </c>
      <c r="K146" s="500"/>
      <c r="L146" s="501"/>
      <c r="M146" s="484"/>
      <c r="N146" s="469"/>
      <c r="O146" s="485"/>
      <c r="P146" s="471"/>
      <c r="Q146" s="486"/>
      <c r="R146" s="487"/>
      <c r="S146" s="488"/>
      <c r="T146" s="489"/>
      <c r="U146" s="451"/>
      <c r="V146" s="490"/>
      <c r="W146" s="476"/>
      <c r="X146" s="453"/>
      <c r="Y146" s="491"/>
    </row>
    <row r="147" spans="1:25" ht="141.75">
      <c r="A147" s="482">
        <f>+A144+1</f>
        <v>125</v>
      </c>
      <c r="B147" s="482"/>
      <c r="C147" s="92" t="s">
        <v>63</v>
      </c>
      <c r="D147" s="92"/>
      <c r="E147" s="483" t="s">
        <v>1252</v>
      </c>
      <c r="F147" s="144" t="s">
        <v>1359</v>
      </c>
      <c r="G147" s="96"/>
      <c r="H147" s="96"/>
      <c r="I147" s="499" t="s">
        <v>93</v>
      </c>
      <c r="J147" s="479">
        <f t="shared" si="12"/>
        <v>11</v>
      </c>
      <c r="K147" s="500">
        <v>10</v>
      </c>
      <c r="L147" s="501">
        <v>1</v>
      </c>
      <c r="M147" s="468"/>
      <c r="N147" s="469"/>
      <c r="O147" s="470"/>
      <c r="P147" s="471"/>
      <c r="Q147" s="472"/>
      <c r="R147" s="473"/>
      <c r="S147" s="480"/>
      <c r="T147" s="474"/>
      <c r="U147" s="152"/>
      <c r="V147" s="475"/>
      <c r="W147" s="476"/>
      <c r="X147" s="154"/>
      <c r="Y147" s="477"/>
    </row>
    <row r="148" spans="1:25" ht="409.5">
      <c r="A148" s="482">
        <f>+A147+1</f>
        <v>126</v>
      </c>
      <c r="B148" s="482"/>
      <c r="C148" s="92" t="s">
        <v>64</v>
      </c>
      <c r="D148" s="92"/>
      <c r="E148" s="483" t="s">
        <v>202</v>
      </c>
      <c r="F148" s="144" t="s">
        <v>1360</v>
      </c>
      <c r="G148" s="96"/>
      <c r="H148" s="96"/>
      <c r="I148" s="499" t="s">
        <v>93</v>
      </c>
      <c r="J148" s="479">
        <f t="shared" si="12"/>
        <v>8</v>
      </c>
      <c r="K148" s="500">
        <v>7</v>
      </c>
      <c r="L148" s="501">
        <v>1</v>
      </c>
      <c r="M148" s="468"/>
      <c r="N148" s="469"/>
      <c r="O148" s="470"/>
      <c r="P148" s="471"/>
      <c r="Q148" s="472"/>
      <c r="R148" s="473"/>
      <c r="S148" s="480"/>
      <c r="T148" s="474"/>
      <c r="U148" s="152"/>
      <c r="V148" s="475"/>
      <c r="W148" s="476"/>
      <c r="X148" s="154"/>
      <c r="Y148" s="477"/>
    </row>
    <row r="149" spans="1:25" s="201" customFormat="1" ht="409.5">
      <c r="A149" s="482">
        <f t="shared" ref="A149:A151" si="13">+A148+1</f>
        <v>127</v>
      </c>
      <c r="B149" s="482"/>
      <c r="C149" s="92" t="s">
        <v>126</v>
      </c>
      <c r="D149" s="92"/>
      <c r="E149" s="483" t="s">
        <v>321</v>
      </c>
      <c r="F149" s="144" t="s">
        <v>321</v>
      </c>
      <c r="G149" s="184"/>
      <c r="H149" s="184"/>
      <c r="I149" s="499" t="s">
        <v>93</v>
      </c>
      <c r="J149" s="479">
        <f t="shared" si="12"/>
        <v>12</v>
      </c>
      <c r="K149" s="500">
        <v>11</v>
      </c>
      <c r="L149" s="501">
        <v>1</v>
      </c>
      <c r="M149" s="484"/>
      <c r="N149" s="469"/>
      <c r="O149" s="485"/>
      <c r="P149" s="471"/>
      <c r="Q149" s="486"/>
      <c r="R149" s="487"/>
      <c r="S149" s="488"/>
      <c r="T149" s="489"/>
      <c r="U149" s="451"/>
      <c r="V149" s="490"/>
      <c r="W149" s="476"/>
      <c r="X149" s="453"/>
      <c r="Y149" s="491"/>
    </row>
    <row r="150" spans="1:25" s="201" customFormat="1" ht="378">
      <c r="A150" s="482">
        <f t="shared" si="13"/>
        <v>128</v>
      </c>
      <c r="B150" s="482"/>
      <c r="C150" s="92" t="s">
        <v>21</v>
      </c>
      <c r="D150" s="92"/>
      <c r="E150" s="483" t="s">
        <v>203</v>
      </c>
      <c r="F150" s="159" t="s">
        <v>1361</v>
      </c>
      <c r="G150" s="184"/>
      <c r="H150" s="184"/>
      <c r="I150" s="499" t="s">
        <v>93</v>
      </c>
      <c r="J150" s="479">
        <f t="shared" si="12"/>
        <v>3</v>
      </c>
      <c r="K150" s="500">
        <v>3</v>
      </c>
      <c r="L150" s="501"/>
      <c r="M150" s="484"/>
      <c r="N150" s="469"/>
      <c r="O150" s="485"/>
      <c r="P150" s="471"/>
      <c r="Q150" s="486"/>
      <c r="R150" s="487"/>
      <c r="S150" s="488"/>
      <c r="T150" s="489"/>
      <c r="U150" s="451"/>
      <c r="V150" s="490"/>
      <c r="W150" s="476"/>
      <c r="X150" s="453"/>
      <c r="Y150" s="491"/>
    </row>
    <row r="151" spans="1:25" ht="258.75" customHeight="1">
      <c r="A151" s="482">
        <f t="shared" si="13"/>
        <v>129</v>
      </c>
      <c r="B151" s="174"/>
      <c r="C151" s="92" t="s">
        <v>339</v>
      </c>
      <c r="D151" s="92"/>
      <c r="E151" s="483" t="s">
        <v>349</v>
      </c>
      <c r="F151" s="144" t="s">
        <v>1259</v>
      </c>
      <c r="G151" s="96"/>
      <c r="H151" s="96"/>
      <c r="I151" s="499" t="s">
        <v>93</v>
      </c>
      <c r="J151" s="479">
        <f t="shared" si="12"/>
        <v>5</v>
      </c>
      <c r="K151" s="500">
        <v>5</v>
      </c>
      <c r="L151" s="501"/>
      <c r="M151" s="468"/>
      <c r="N151" s="469"/>
      <c r="O151" s="470"/>
      <c r="P151" s="471"/>
      <c r="Q151" s="472"/>
      <c r="R151" s="473"/>
      <c r="S151" s="480"/>
      <c r="T151" s="474"/>
      <c r="U151" s="152"/>
      <c r="V151" s="475"/>
      <c r="W151" s="476"/>
      <c r="X151" s="154"/>
      <c r="Y151" s="477"/>
    </row>
    <row r="152" spans="1:25">
      <c r="A152" s="482"/>
      <c r="B152" s="482"/>
      <c r="C152" s="495" t="s">
        <v>127</v>
      </c>
      <c r="D152" s="495"/>
      <c r="E152" s="96"/>
      <c r="F152" s="96"/>
      <c r="G152" s="96"/>
      <c r="H152" s="96"/>
      <c r="I152" s="499"/>
      <c r="J152" s="479">
        <f t="shared" si="12"/>
        <v>0</v>
      </c>
      <c r="K152" s="500"/>
      <c r="L152" s="501"/>
      <c r="M152" s="468"/>
      <c r="N152" s="469"/>
      <c r="O152" s="470"/>
      <c r="P152" s="471"/>
      <c r="Q152" s="472"/>
      <c r="R152" s="473"/>
      <c r="S152" s="480"/>
      <c r="T152" s="474"/>
      <c r="U152" s="152"/>
      <c r="V152" s="475"/>
      <c r="W152" s="476"/>
      <c r="X152" s="154"/>
      <c r="Y152" s="477"/>
    </row>
    <row r="153" spans="1:25" ht="141.75">
      <c r="A153" s="482">
        <f>+A151+1</f>
        <v>130</v>
      </c>
      <c r="B153" s="482"/>
      <c r="C153" s="92" t="s">
        <v>128</v>
      </c>
      <c r="D153" s="92"/>
      <c r="E153" s="492" t="s">
        <v>215</v>
      </c>
      <c r="F153" s="159" t="s">
        <v>215</v>
      </c>
      <c r="G153" s="96"/>
      <c r="H153" s="96"/>
      <c r="I153" s="499" t="s">
        <v>94</v>
      </c>
      <c r="J153" s="479">
        <f t="shared" si="12"/>
        <v>10</v>
      </c>
      <c r="K153" s="500">
        <v>8</v>
      </c>
      <c r="L153" s="501">
        <v>1</v>
      </c>
      <c r="M153" s="468"/>
      <c r="N153" s="469"/>
      <c r="O153" s="470"/>
      <c r="P153" s="471"/>
      <c r="Q153" s="472"/>
      <c r="R153" s="473"/>
      <c r="S153" s="480"/>
      <c r="T153" s="474"/>
      <c r="U153" s="152"/>
      <c r="V153" s="475"/>
      <c r="W153" s="476"/>
      <c r="X153" s="154">
        <v>1</v>
      </c>
      <c r="Y153" s="477"/>
    </row>
    <row r="154" spans="1:25" s="201" customFormat="1" ht="126">
      <c r="A154" s="482">
        <f t="shared" ref="A154" si="14">+A153+1</f>
        <v>131</v>
      </c>
      <c r="B154" s="482"/>
      <c r="C154" s="92" t="s">
        <v>129</v>
      </c>
      <c r="D154" s="92"/>
      <c r="E154" s="492" t="s">
        <v>214</v>
      </c>
      <c r="F154" s="159" t="s">
        <v>214</v>
      </c>
      <c r="G154" s="184"/>
      <c r="H154" s="184"/>
      <c r="I154" s="499" t="s">
        <v>94</v>
      </c>
      <c r="J154" s="479">
        <f t="shared" si="12"/>
        <v>1</v>
      </c>
      <c r="K154" s="500"/>
      <c r="L154" s="501"/>
      <c r="M154" s="484"/>
      <c r="N154" s="469"/>
      <c r="O154" s="485"/>
      <c r="P154" s="471"/>
      <c r="Q154" s="486"/>
      <c r="R154" s="487"/>
      <c r="S154" s="488"/>
      <c r="T154" s="489"/>
      <c r="U154" s="451"/>
      <c r="V154" s="490"/>
      <c r="W154" s="476"/>
      <c r="X154" s="154">
        <v>1</v>
      </c>
      <c r="Y154" s="491"/>
    </row>
    <row r="155" spans="1:25" s="198" customFormat="1">
      <c r="A155" s="175" t="s">
        <v>330</v>
      </c>
      <c r="B155" s="174"/>
      <c r="C155" s="120" t="s">
        <v>67</v>
      </c>
      <c r="D155" s="120"/>
      <c r="E155" s="177"/>
      <c r="F155" s="177"/>
      <c r="G155" s="177"/>
      <c r="H155" s="177"/>
      <c r="I155" s="96"/>
      <c r="J155" s="479">
        <f t="shared" si="12"/>
        <v>0</v>
      </c>
      <c r="K155" s="466"/>
      <c r="L155" s="467"/>
      <c r="M155" s="468"/>
      <c r="N155" s="469"/>
      <c r="O155" s="470"/>
      <c r="P155" s="471"/>
      <c r="Q155" s="472"/>
      <c r="R155" s="473"/>
      <c r="S155" s="149"/>
      <c r="T155" s="474"/>
      <c r="U155" s="152"/>
      <c r="V155" s="475"/>
      <c r="W155" s="476"/>
      <c r="X155" s="154"/>
      <c r="Y155" s="477"/>
    </row>
    <row r="156" spans="1:25" s="201" customFormat="1">
      <c r="A156" s="184" t="s">
        <v>119</v>
      </c>
      <c r="B156" s="482"/>
      <c r="C156" s="479" t="s">
        <v>68</v>
      </c>
      <c r="D156" s="479"/>
      <c r="E156" s="184"/>
      <c r="F156" s="184"/>
      <c r="G156" s="184"/>
      <c r="H156" s="184"/>
      <c r="I156" s="184"/>
      <c r="J156" s="479">
        <f t="shared" si="12"/>
        <v>0</v>
      </c>
      <c r="K156" s="466"/>
      <c r="L156" s="467"/>
      <c r="M156" s="484"/>
      <c r="N156" s="469"/>
      <c r="O156" s="485"/>
      <c r="P156" s="471"/>
      <c r="Q156" s="486"/>
      <c r="R156" s="487"/>
      <c r="S156" s="488"/>
      <c r="T156" s="489"/>
      <c r="U156" s="451"/>
      <c r="V156" s="490"/>
      <c r="W156" s="476"/>
      <c r="X156" s="453"/>
      <c r="Y156" s="491"/>
    </row>
    <row r="157" spans="1:25" ht="236.25">
      <c r="A157" s="482">
        <f>+A154+1</f>
        <v>132</v>
      </c>
      <c r="B157" s="482"/>
      <c r="C157" s="93" t="s">
        <v>69</v>
      </c>
      <c r="D157" s="93"/>
      <c r="E157" s="483" t="s">
        <v>204</v>
      </c>
      <c r="F157" s="144" t="s">
        <v>1276</v>
      </c>
      <c r="G157" s="96" t="s">
        <v>91</v>
      </c>
      <c r="H157" s="96"/>
      <c r="I157" s="96" t="s">
        <v>93</v>
      </c>
      <c r="J157" s="479">
        <f t="shared" si="12"/>
        <v>27</v>
      </c>
      <c r="K157" s="466">
        <v>21</v>
      </c>
      <c r="L157" s="467">
        <v>1</v>
      </c>
      <c r="M157" s="468"/>
      <c r="N157" s="469">
        <v>1</v>
      </c>
      <c r="O157" s="470"/>
      <c r="P157" s="471"/>
      <c r="Q157" s="472"/>
      <c r="R157" s="473"/>
      <c r="S157" s="480"/>
      <c r="T157" s="474">
        <v>1</v>
      </c>
      <c r="U157" s="152"/>
      <c r="V157" s="475"/>
      <c r="W157" s="476">
        <v>1</v>
      </c>
      <c r="X157" s="154">
        <v>1</v>
      </c>
      <c r="Y157" s="477">
        <v>1</v>
      </c>
    </row>
    <row r="158" spans="1:25" ht="362.25">
      <c r="A158" s="140">
        <f>+A157+1</f>
        <v>133</v>
      </c>
      <c r="B158" s="174"/>
      <c r="C158" s="93" t="s">
        <v>243</v>
      </c>
      <c r="D158" s="93"/>
      <c r="E158" s="492" t="s">
        <v>205</v>
      </c>
      <c r="F158" s="159" t="s">
        <v>1277</v>
      </c>
      <c r="G158" s="96" t="s">
        <v>91</v>
      </c>
      <c r="H158" s="96" t="s">
        <v>91</v>
      </c>
      <c r="I158" s="96" t="s">
        <v>93</v>
      </c>
      <c r="J158" s="479">
        <f t="shared" si="12"/>
        <v>1239</v>
      </c>
      <c r="K158" s="466">
        <v>1079</v>
      </c>
      <c r="L158" s="467">
        <v>45</v>
      </c>
      <c r="M158" s="468">
        <v>15</v>
      </c>
      <c r="N158" s="469">
        <v>40</v>
      </c>
      <c r="O158" s="470"/>
      <c r="P158" s="471"/>
      <c r="Q158" s="472"/>
      <c r="R158" s="473"/>
      <c r="S158" s="480"/>
      <c r="T158" s="474"/>
      <c r="U158" s="152"/>
      <c r="V158" s="475"/>
      <c r="W158" s="476">
        <v>25</v>
      </c>
      <c r="X158" s="154">
        <v>23</v>
      </c>
      <c r="Y158" s="477">
        <v>12</v>
      </c>
    </row>
    <row r="159" spans="1:25" ht="267.75">
      <c r="A159" s="140">
        <f>+A158+1</f>
        <v>134</v>
      </c>
      <c r="B159" s="174"/>
      <c r="C159" s="93" t="s">
        <v>323</v>
      </c>
      <c r="D159" s="93"/>
      <c r="E159" s="492" t="s">
        <v>205</v>
      </c>
      <c r="F159" s="159" t="s">
        <v>1278</v>
      </c>
      <c r="G159" s="96" t="s">
        <v>91</v>
      </c>
      <c r="H159" s="96" t="s">
        <v>91</v>
      </c>
      <c r="I159" s="96" t="s">
        <v>93</v>
      </c>
      <c r="J159" s="479">
        <f t="shared" si="12"/>
        <v>53</v>
      </c>
      <c r="K159" s="466"/>
      <c r="L159" s="467"/>
      <c r="M159" s="468"/>
      <c r="N159" s="469">
        <v>8</v>
      </c>
      <c r="O159" s="470"/>
      <c r="P159" s="471"/>
      <c r="Q159" s="472"/>
      <c r="R159" s="473"/>
      <c r="S159" s="480"/>
      <c r="T159" s="474">
        <v>45</v>
      </c>
      <c r="U159" s="152"/>
      <c r="V159" s="475"/>
      <c r="W159" s="476"/>
      <c r="X159" s="154"/>
      <c r="Y159" s="477"/>
    </row>
    <row r="160" spans="1:25" ht="264.75" customHeight="1">
      <c r="A160" s="140">
        <f t="shared" ref="A160:A163" si="15">+A159+1</f>
        <v>135</v>
      </c>
      <c r="B160" s="174"/>
      <c r="C160" s="93" t="s">
        <v>339</v>
      </c>
      <c r="D160" s="93"/>
      <c r="E160" s="483" t="s">
        <v>1195</v>
      </c>
      <c r="F160" s="159" t="s">
        <v>1259</v>
      </c>
      <c r="G160" s="96" t="s">
        <v>91</v>
      </c>
      <c r="H160" s="96" t="s">
        <v>91</v>
      </c>
      <c r="I160" s="96" t="s">
        <v>92</v>
      </c>
      <c r="J160" s="479">
        <f t="shared" si="12"/>
        <v>14</v>
      </c>
      <c r="K160" s="466">
        <v>11</v>
      </c>
      <c r="L160" s="467"/>
      <c r="M160" s="468"/>
      <c r="N160" s="469"/>
      <c r="O160" s="470"/>
      <c r="P160" s="471"/>
      <c r="Q160" s="472"/>
      <c r="R160" s="473"/>
      <c r="S160" s="480"/>
      <c r="T160" s="474">
        <v>1</v>
      </c>
      <c r="U160" s="152"/>
      <c r="V160" s="475"/>
      <c r="W160" s="476">
        <v>1</v>
      </c>
      <c r="X160" s="154">
        <v>1</v>
      </c>
      <c r="Y160" s="477"/>
    </row>
    <row r="161" spans="1:25" ht="173.25">
      <c r="A161" s="140">
        <f t="shared" si="15"/>
        <v>136</v>
      </c>
      <c r="B161" s="174"/>
      <c r="C161" s="93" t="s">
        <v>324</v>
      </c>
      <c r="D161" s="93"/>
      <c r="E161" s="483" t="s">
        <v>1253</v>
      </c>
      <c r="F161" s="159" t="s">
        <v>1260</v>
      </c>
      <c r="G161" s="96" t="s">
        <v>91</v>
      </c>
      <c r="H161" s="96" t="s">
        <v>91</v>
      </c>
      <c r="I161" s="96" t="s">
        <v>92</v>
      </c>
      <c r="J161" s="479">
        <f t="shared" si="12"/>
        <v>11</v>
      </c>
      <c r="K161" s="466">
        <v>5</v>
      </c>
      <c r="L161" s="467"/>
      <c r="M161" s="468">
        <v>1</v>
      </c>
      <c r="N161" s="469">
        <v>5</v>
      </c>
      <c r="O161" s="470"/>
      <c r="P161" s="471"/>
      <c r="Q161" s="472"/>
      <c r="R161" s="473"/>
      <c r="S161" s="480"/>
      <c r="T161" s="474"/>
      <c r="U161" s="152"/>
      <c r="V161" s="475"/>
      <c r="W161" s="476"/>
      <c r="X161" s="154"/>
      <c r="Y161" s="477"/>
    </row>
    <row r="162" spans="1:25" ht="110.25">
      <c r="A162" s="140">
        <f t="shared" si="15"/>
        <v>137</v>
      </c>
      <c r="B162" s="174"/>
      <c r="C162" s="92" t="s">
        <v>387</v>
      </c>
      <c r="D162" s="92"/>
      <c r="E162" s="483" t="s">
        <v>206</v>
      </c>
      <c r="F162" s="159" t="s">
        <v>1280</v>
      </c>
      <c r="G162" s="96"/>
      <c r="H162" s="96"/>
      <c r="I162" s="96" t="s">
        <v>216</v>
      </c>
      <c r="J162" s="479">
        <f t="shared" si="12"/>
        <v>14</v>
      </c>
      <c r="K162" s="466">
        <v>6</v>
      </c>
      <c r="L162" s="467">
        <v>2</v>
      </c>
      <c r="M162" s="468"/>
      <c r="N162" s="469">
        <v>1</v>
      </c>
      <c r="O162" s="470"/>
      <c r="P162" s="471"/>
      <c r="Q162" s="472"/>
      <c r="R162" s="473"/>
      <c r="S162" s="480"/>
      <c r="T162" s="474">
        <v>4</v>
      </c>
      <c r="U162" s="152"/>
      <c r="V162" s="475"/>
      <c r="W162" s="476"/>
      <c r="X162" s="154">
        <v>1</v>
      </c>
      <c r="Y162" s="477"/>
    </row>
    <row r="163" spans="1:25" ht="204.75">
      <c r="A163" s="140">
        <f t="shared" si="15"/>
        <v>138</v>
      </c>
      <c r="B163" s="482"/>
      <c r="C163" s="92" t="s">
        <v>70</v>
      </c>
      <c r="D163" s="92"/>
      <c r="E163" s="483" t="s">
        <v>207</v>
      </c>
      <c r="F163" s="144" t="s">
        <v>1281</v>
      </c>
      <c r="G163" s="96"/>
      <c r="H163" s="96"/>
      <c r="I163" s="96" t="s">
        <v>93</v>
      </c>
      <c r="J163" s="479">
        <f t="shared" si="12"/>
        <v>2</v>
      </c>
      <c r="K163" s="466"/>
      <c r="L163" s="467"/>
      <c r="M163" s="468"/>
      <c r="N163" s="469">
        <v>1</v>
      </c>
      <c r="O163" s="470"/>
      <c r="P163" s="471"/>
      <c r="Q163" s="472"/>
      <c r="R163" s="473"/>
      <c r="S163" s="480"/>
      <c r="T163" s="474"/>
      <c r="U163" s="152"/>
      <c r="V163" s="475"/>
      <c r="W163" s="476"/>
      <c r="X163" s="154">
        <v>1</v>
      </c>
      <c r="Y163" s="477"/>
    </row>
    <row r="164" spans="1:25" s="198" customFormat="1">
      <c r="A164" s="175" t="s">
        <v>331</v>
      </c>
      <c r="B164" s="174"/>
      <c r="C164" s="176" t="s">
        <v>164</v>
      </c>
      <c r="D164" s="176"/>
      <c r="E164" s="526"/>
      <c r="F164" s="526"/>
      <c r="G164" s="177"/>
      <c r="H164" s="177"/>
      <c r="I164" s="96"/>
      <c r="J164" s="479">
        <f t="shared" si="12"/>
        <v>0</v>
      </c>
      <c r="K164" s="466"/>
      <c r="L164" s="467"/>
      <c r="M164" s="468"/>
      <c r="N164" s="469"/>
      <c r="O164" s="470"/>
      <c r="P164" s="471"/>
      <c r="Q164" s="472"/>
      <c r="R164" s="473"/>
      <c r="S164" s="149"/>
      <c r="T164" s="474"/>
      <c r="U164" s="152"/>
      <c r="V164" s="475"/>
      <c r="W164" s="476"/>
      <c r="X164" s="154"/>
      <c r="Y164" s="477"/>
    </row>
    <row r="165" spans="1:25" s="206" customFormat="1">
      <c r="A165" s="140"/>
      <c r="B165" s="140"/>
      <c r="C165" s="479" t="s">
        <v>18</v>
      </c>
      <c r="D165" s="479"/>
      <c r="E165" s="167"/>
      <c r="F165" s="167"/>
      <c r="G165" s="134"/>
      <c r="H165" s="134"/>
      <c r="I165" s="96"/>
      <c r="J165" s="479">
        <f t="shared" ref="J165:J182" si="16">SUM(K165:Y165)</f>
        <v>0</v>
      </c>
      <c r="K165" s="466"/>
      <c r="L165" s="467"/>
      <c r="M165" s="468"/>
      <c r="N165" s="469"/>
      <c r="O165" s="470"/>
      <c r="P165" s="471"/>
      <c r="Q165" s="472"/>
      <c r="R165" s="473"/>
      <c r="S165" s="150"/>
      <c r="T165" s="474"/>
      <c r="U165" s="152"/>
      <c r="V165" s="475"/>
      <c r="W165" s="476"/>
      <c r="X165" s="154"/>
      <c r="Y165" s="477"/>
    </row>
    <row r="166" spans="1:25" s="206" customFormat="1" ht="236.25">
      <c r="A166" s="140">
        <f>+A163+1</f>
        <v>139</v>
      </c>
      <c r="B166" s="140"/>
      <c r="C166" s="92" t="s">
        <v>186</v>
      </c>
      <c r="D166" s="92"/>
      <c r="E166" s="483" t="s">
        <v>187</v>
      </c>
      <c r="F166" s="527" t="s">
        <v>1362</v>
      </c>
      <c r="G166" s="134"/>
      <c r="H166" s="134"/>
      <c r="I166" s="96" t="s">
        <v>93</v>
      </c>
      <c r="J166" s="479">
        <f t="shared" si="16"/>
        <v>18</v>
      </c>
      <c r="K166" s="466">
        <v>13</v>
      </c>
      <c r="L166" s="467">
        <v>1</v>
      </c>
      <c r="M166" s="468"/>
      <c r="N166" s="469"/>
      <c r="O166" s="470"/>
      <c r="P166" s="471"/>
      <c r="Q166" s="472"/>
      <c r="R166" s="473"/>
      <c r="S166" s="150"/>
      <c r="T166" s="474"/>
      <c r="U166" s="152"/>
      <c r="V166" s="475"/>
      <c r="W166" s="476"/>
      <c r="X166" s="154">
        <v>1</v>
      </c>
      <c r="Y166" s="477">
        <v>3</v>
      </c>
    </row>
    <row r="167" spans="1:25" s="198" customFormat="1">
      <c r="A167" s="175" t="s">
        <v>332</v>
      </c>
      <c r="B167" s="174"/>
      <c r="C167" s="429" t="s">
        <v>165</v>
      </c>
      <c r="D167" s="429"/>
      <c r="E167" s="177"/>
      <c r="F167" s="177"/>
      <c r="G167" s="177"/>
      <c r="H167" s="177"/>
      <c r="I167" s="96"/>
      <c r="J167" s="479">
        <f t="shared" si="16"/>
        <v>0</v>
      </c>
      <c r="K167" s="466"/>
      <c r="L167" s="467"/>
      <c r="M167" s="468"/>
      <c r="N167" s="469"/>
      <c r="O167" s="470"/>
      <c r="P167" s="471"/>
      <c r="Q167" s="472"/>
      <c r="R167" s="473"/>
      <c r="S167" s="149"/>
      <c r="T167" s="474"/>
      <c r="U167" s="152"/>
      <c r="V167" s="475"/>
      <c r="W167" s="476"/>
      <c r="X167" s="154"/>
      <c r="Y167" s="477"/>
    </row>
    <row r="168" spans="1:25" s="206" customFormat="1">
      <c r="A168" s="140"/>
      <c r="B168" s="140"/>
      <c r="C168" s="145" t="s">
        <v>18</v>
      </c>
      <c r="D168" s="145"/>
      <c r="E168" s="134"/>
      <c r="F168" s="134"/>
      <c r="G168" s="134"/>
      <c r="H168" s="134"/>
      <c r="I168" s="134"/>
      <c r="J168" s="479">
        <f t="shared" si="16"/>
        <v>0</v>
      </c>
      <c r="K168" s="466"/>
      <c r="L168" s="467"/>
      <c r="M168" s="468"/>
      <c r="N168" s="469"/>
      <c r="O168" s="470"/>
      <c r="P168" s="471"/>
      <c r="Q168" s="472"/>
      <c r="R168" s="473"/>
      <c r="S168" s="150"/>
      <c r="T168" s="474"/>
      <c r="U168" s="152"/>
      <c r="V168" s="475"/>
      <c r="W168" s="476"/>
      <c r="X168" s="154"/>
      <c r="Y168" s="477"/>
    </row>
    <row r="169" spans="1:25" s="206" customFormat="1" ht="236.25">
      <c r="A169" s="140">
        <f>+A166+1</f>
        <v>140</v>
      </c>
      <c r="B169" s="140" t="e">
        <f>+#REF!+1</f>
        <v>#REF!</v>
      </c>
      <c r="C169" s="144" t="s">
        <v>90</v>
      </c>
      <c r="D169" s="144"/>
      <c r="E169" s="167" t="s">
        <v>188</v>
      </c>
      <c r="F169" s="167" t="s">
        <v>1363</v>
      </c>
      <c r="G169" s="134" t="s">
        <v>91</v>
      </c>
      <c r="H169" s="134"/>
      <c r="I169" s="134" t="s">
        <v>93</v>
      </c>
      <c r="J169" s="479">
        <f t="shared" si="16"/>
        <v>6</v>
      </c>
      <c r="K169" s="466">
        <v>5</v>
      </c>
      <c r="L169" s="467">
        <v>1</v>
      </c>
      <c r="M169" s="468"/>
      <c r="N169" s="469"/>
      <c r="O169" s="470"/>
      <c r="P169" s="471"/>
      <c r="Q169" s="472"/>
      <c r="R169" s="473"/>
      <c r="S169" s="150"/>
      <c r="T169" s="474"/>
      <c r="U169" s="152"/>
      <c r="V169" s="475"/>
      <c r="W169" s="476"/>
      <c r="X169" s="154"/>
      <c r="Y169" s="477"/>
    </row>
    <row r="170" spans="1:25" s="198" customFormat="1">
      <c r="A170" s="175" t="s">
        <v>322</v>
      </c>
      <c r="B170" s="174"/>
      <c r="C170" s="120" t="s">
        <v>71</v>
      </c>
      <c r="D170" s="120"/>
      <c r="E170" s="177"/>
      <c r="F170" s="177"/>
      <c r="G170" s="177"/>
      <c r="H170" s="177"/>
      <c r="I170" s="96"/>
      <c r="J170" s="479">
        <f t="shared" si="16"/>
        <v>0</v>
      </c>
      <c r="K170" s="466"/>
      <c r="L170" s="467"/>
      <c r="M170" s="468"/>
      <c r="N170" s="469"/>
      <c r="O170" s="470"/>
      <c r="P170" s="471"/>
      <c r="Q170" s="472"/>
      <c r="R170" s="473"/>
      <c r="S170" s="149"/>
      <c r="T170" s="474"/>
      <c r="U170" s="152"/>
      <c r="V170" s="475"/>
      <c r="W170" s="476"/>
      <c r="X170" s="154"/>
      <c r="Y170" s="477"/>
    </row>
    <row r="171" spans="1:25" s="201" customFormat="1">
      <c r="A171" s="184" t="s">
        <v>122</v>
      </c>
      <c r="B171" s="482"/>
      <c r="C171" s="479" t="s">
        <v>75</v>
      </c>
      <c r="D171" s="479"/>
      <c r="E171" s="184"/>
      <c r="F171" s="184"/>
      <c r="G171" s="184"/>
      <c r="H171" s="184"/>
      <c r="I171" s="184"/>
      <c r="J171" s="479">
        <f t="shared" si="16"/>
        <v>0</v>
      </c>
      <c r="K171" s="466"/>
      <c r="L171" s="467"/>
      <c r="M171" s="484"/>
      <c r="N171" s="469"/>
      <c r="O171" s="485"/>
      <c r="P171" s="471"/>
      <c r="Q171" s="486"/>
      <c r="R171" s="487"/>
      <c r="S171" s="488"/>
      <c r="T171" s="489"/>
      <c r="U171" s="451"/>
      <c r="V171" s="490"/>
      <c r="W171" s="476"/>
      <c r="X171" s="453"/>
      <c r="Y171" s="491"/>
    </row>
    <row r="172" spans="1:25" ht="31.5">
      <c r="A172" s="482"/>
      <c r="B172" s="482"/>
      <c r="C172" s="93" t="s">
        <v>76</v>
      </c>
      <c r="D172" s="93"/>
      <c r="E172" s="96"/>
      <c r="F172" s="96"/>
      <c r="G172" s="96"/>
      <c r="H172" s="96"/>
      <c r="I172" s="96"/>
      <c r="J172" s="479">
        <f t="shared" si="16"/>
        <v>0</v>
      </c>
      <c r="K172" s="466"/>
      <c r="L172" s="467"/>
      <c r="M172" s="468"/>
      <c r="N172" s="469"/>
      <c r="O172" s="470"/>
      <c r="P172" s="471"/>
      <c r="Q172" s="472"/>
      <c r="R172" s="473"/>
      <c r="S172" s="480"/>
      <c r="T172" s="474"/>
      <c r="U172" s="152"/>
      <c r="V172" s="475"/>
      <c r="W172" s="476"/>
      <c r="X172" s="154"/>
      <c r="Y172" s="477"/>
    </row>
    <row r="173" spans="1:25" s="201" customFormat="1">
      <c r="A173" s="482">
        <v>1</v>
      </c>
      <c r="B173" s="482"/>
      <c r="C173" s="479" t="s">
        <v>77</v>
      </c>
      <c r="D173" s="479"/>
      <c r="E173" s="96"/>
      <c r="F173" s="96"/>
      <c r="G173" s="184"/>
      <c r="H173" s="184"/>
      <c r="I173" s="184"/>
      <c r="J173" s="479">
        <f t="shared" si="16"/>
        <v>0</v>
      </c>
      <c r="K173" s="466"/>
      <c r="L173" s="467"/>
      <c r="M173" s="484"/>
      <c r="N173" s="469"/>
      <c r="O173" s="485"/>
      <c r="P173" s="471"/>
      <c r="Q173" s="486"/>
      <c r="R173" s="487"/>
      <c r="S173" s="488"/>
      <c r="T173" s="489"/>
      <c r="U173" s="451"/>
      <c r="V173" s="490"/>
      <c r="W173" s="476"/>
      <c r="X173" s="453"/>
      <c r="Y173" s="491"/>
    </row>
    <row r="174" spans="1:25" ht="126">
      <c r="A174" s="482">
        <f>+A169+1</f>
        <v>141</v>
      </c>
      <c r="B174" s="482"/>
      <c r="C174" s="92" t="s">
        <v>181</v>
      </c>
      <c r="D174" s="92"/>
      <c r="E174" s="483" t="s">
        <v>182</v>
      </c>
      <c r="F174" s="144" t="s">
        <v>1364</v>
      </c>
      <c r="G174" s="96"/>
      <c r="H174" s="96" t="s">
        <v>91</v>
      </c>
      <c r="I174" s="96" t="s">
        <v>93</v>
      </c>
      <c r="J174" s="479">
        <f t="shared" si="16"/>
        <v>4</v>
      </c>
      <c r="K174" s="466">
        <v>3</v>
      </c>
      <c r="L174" s="467">
        <v>1</v>
      </c>
      <c r="M174" s="468"/>
      <c r="N174" s="469"/>
      <c r="O174" s="470"/>
      <c r="P174" s="471"/>
      <c r="Q174" s="472"/>
      <c r="R174" s="473"/>
      <c r="S174" s="480"/>
      <c r="T174" s="474"/>
      <c r="U174" s="152"/>
      <c r="V174" s="475"/>
      <c r="W174" s="476"/>
      <c r="X174" s="154"/>
      <c r="Y174" s="477"/>
    </row>
    <row r="175" spans="1:25" s="201" customFormat="1">
      <c r="A175" s="482">
        <v>2</v>
      </c>
      <c r="B175" s="482"/>
      <c r="C175" s="479" t="s">
        <v>79</v>
      </c>
      <c r="D175" s="479"/>
      <c r="E175" s="96"/>
      <c r="F175" s="96"/>
      <c r="G175" s="184"/>
      <c r="H175" s="184"/>
      <c r="I175" s="184"/>
      <c r="J175" s="479">
        <f t="shared" si="16"/>
        <v>0</v>
      </c>
      <c r="K175" s="466"/>
      <c r="L175" s="467"/>
      <c r="M175" s="484"/>
      <c r="N175" s="469"/>
      <c r="O175" s="485"/>
      <c r="P175" s="471"/>
      <c r="Q175" s="486"/>
      <c r="R175" s="487"/>
      <c r="S175" s="488"/>
      <c r="T175" s="489"/>
      <c r="U175" s="451"/>
      <c r="V175" s="490"/>
      <c r="W175" s="476"/>
      <c r="X175" s="453"/>
      <c r="Y175" s="491"/>
    </row>
    <row r="176" spans="1:25" ht="173.25">
      <c r="A176" s="482">
        <f>+A174+1</f>
        <v>142</v>
      </c>
      <c r="B176" s="482"/>
      <c r="C176" s="93" t="s">
        <v>80</v>
      </c>
      <c r="D176" s="93"/>
      <c r="E176" s="483" t="s">
        <v>183</v>
      </c>
      <c r="F176" s="144" t="s">
        <v>1365</v>
      </c>
      <c r="G176" s="96"/>
      <c r="H176" s="96" t="s">
        <v>91</v>
      </c>
      <c r="I176" s="96" t="s">
        <v>93</v>
      </c>
      <c r="J176" s="479">
        <f t="shared" si="16"/>
        <v>15</v>
      </c>
      <c r="K176" s="466">
        <v>14</v>
      </c>
      <c r="L176" s="467">
        <v>1</v>
      </c>
      <c r="M176" s="468"/>
      <c r="N176" s="469"/>
      <c r="O176" s="470"/>
      <c r="P176" s="471"/>
      <c r="Q176" s="472"/>
      <c r="R176" s="473"/>
      <c r="S176" s="480"/>
      <c r="T176" s="474"/>
      <c r="U176" s="152"/>
      <c r="V176" s="475"/>
      <c r="W176" s="476"/>
      <c r="X176" s="154"/>
      <c r="Y176" s="477"/>
    </row>
    <row r="177" spans="1:25" s="201" customFormat="1">
      <c r="A177" s="482">
        <v>3</v>
      </c>
      <c r="B177" s="482"/>
      <c r="C177" s="479" t="s">
        <v>81</v>
      </c>
      <c r="D177" s="479"/>
      <c r="E177" s="96"/>
      <c r="F177" s="96"/>
      <c r="G177" s="184"/>
      <c r="H177" s="184"/>
      <c r="I177" s="184"/>
      <c r="J177" s="479">
        <f t="shared" si="16"/>
        <v>0</v>
      </c>
      <c r="K177" s="466"/>
      <c r="L177" s="467"/>
      <c r="M177" s="484"/>
      <c r="N177" s="469"/>
      <c r="O177" s="485"/>
      <c r="P177" s="471"/>
      <c r="Q177" s="486"/>
      <c r="R177" s="487"/>
      <c r="S177" s="488"/>
      <c r="T177" s="489"/>
      <c r="U177" s="451"/>
      <c r="V177" s="490"/>
      <c r="W177" s="476"/>
      <c r="X177" s="453"/>
      <c r="Y177" s="491"/>
    </row>
    <row r="178" spans="1:25" ht="147.75" customHeight="1">
      <c r="A178" s="482">
        <f>+A176+1</f>
        <v>143</v>
      </c>
      <c r="B178" s="482"/>
      <c r="C178" s="92" t="s">
        <v>184</v>
      </c>
      <c r="D178" s="92"/>
      <c r="E178" s="483" t="s">
        <v>185</v>
      </c>
      <c r="F178" s="144" t="s">
        <v>1366</v>
      </c>
      <c r="G178" s="96" t="s">
        <v>91</v>
      </c>
      <c r="H178" s="96" t="s">
        <v>91</v>
      </c>
      <c r="I178" s="96" t="s">
        <v>93</v>
      </c>
      <c r="J178" s="479">
        <f t="shared" si="16"/>
        <v>2</v>
      </c>
      <c r="K178" s="466">
        <v>1</v>
      </c>
      <c r="L178" s="467">
        <v>1</v>
      </c>
      <c r="M178" s="468"/>
      <c r="N178" s="469"/>
      <c r="O178" s="470"/>
      <c r="P178" s="471"/>
      <c r="Q178" s="472"/>
      <c r="R178" s="473"/>
      <c r="S178" s="480"/>
      <c r="T178" s="474"/>
      <c r="U178" s="152"/>
      <c r="V178" s="475"/>
      <c r="W178" s="476"/>
      <c r="X178" s="154"/>
      <c r="Y178" s="477"/>
    </row>
    <row r="179" spans="1:25" s="198" customFormat="1">
      <c r="A179" s="175" t="s">
        <v>333</v>
      </c>
      <c r="B179" s="174"/>
      <c r="C179" s="120" t="s">
        <v>87</v>
      </c>
      <c r="D179" s="120"/>
      <c r="E179" s="177"/>
      <c r="F179" s="177"/>
      <c r="G179" s="177"/>
      <c r="H179" s="177"/>
      <c r="I179" s="96"/>
      <c r="J179" s="479">
        <f t="shared" si="16"/>
        <v>0</v>
      </c>
      <c r="K179" s="466"/>
      <c r="L179" s="467"/>
      <c r="M179" s="468"/>
      <c r="N179" s="469"/>
      <c r="O179" s="470"/>
      <c r="P179" s="471"/>
      <c r="Q179" s="472"/>
      <c r="R179" s="473"/>
      <c r="S179" s="149"/>
      <c r="T179" s="474"/>
      <c r="U179" s="152"/>
      <c r="V179" s="475"/>
      <c r="W179" s="476"/>
      <c r="X179" s="154"/>
      <c r="Y179" s="477"/>
    </row>
    <row r="180" spans="1:25" s="206" customFormat="1">
      <c r="A180" s="140"/>
      <c r="B180" s="140"/>
      <c r="C180" s="479" t="s">
        <v>18</v>
      </c>
      <c r="D180" s="479"/>
      <c r="E180" s="134"/>
      <c r="F180" s="134"/>
      <c r="G180" s="134"/>
      <c r="H180" s="134"/>
      <c r="I180" s="96"/>
      <c r="J180" s="479">
        <f t="shared" si="16"/>
        <v>0</v>
      </c>
      <c r="K180" s="466"/>
      <c r="L180" s="467"/>
      <c r="M180" s="468"/>
      <c r="N180" s="469"/>
      <c r="O180" s="470"/>
      <c r="P180" s="471"/>
      <c r="Q180" s="472"/>
      <c r="R180" s="473"/>
      <c r="S180" s="150"/>
      <c r="T180" s="474"/>
      <c r="U180" s="152"/>
      <c r="V180" s="475"/>
      <c r="W180" s="476"/>
      <c r="X180" s="154"/>
      <c r="Y180" s="477"/>
    </row>
    <row r="181" spans="1:25" s="206" customFormat="1" ht="110.25">
      <c r="A181" s="140">
        <f>+A178+1</f>
        <v>144</v>
      </c>
      <c r="B181" s="140"/>
      <c r="C181" s="93" t="s">
        <v>1194</v>
      </c>
      <c r="D181" s="93"/>
      <c r="E181" s="167" t="s">
        <v>208</v>
      </c>
      <c r="F181" s="167" t="s">
        <v>1367</v>
      </c>
      <c r="G181" s="134"/>
      <c r="H181" s="134"/>
      <c r="I181" s="96" t="s">
        <v>94</v>
      </c>
      <c r="J181" s="479">
        <f t="shared" si="16"/>
        <v>3</v>
      </c>
      <c r="K181" s="466">
        <v>2</v>
      </c>
      <c r="L181" s="467">
        <v>1</v>
      </c>
      <c r="M181" s="468"/>
      <c r="N181" s="469"/>
      <c r="O181" s="470"/>
      <c r="P181" s="471"/>
      <c r="Q181" s="472"/>
      <c r="R181" s="473"/>
      <c r="S181" s="150"/>
      <c r="T181" s="474"/>
      <c r="U181" s="152"/>
      <c r="V181" s="475"/>
      <c r="W181" s="476"/>
      <c r="X181" s="154"/>
      <c r="Y181" s="477"/>
    </row>
    <row r="182" spans="1:25" s="206" customFormat="1" ht="110.25">
      <c r="A182" s="140">
        <f>+A181+1</f>
        <v>145</v>
      </c>
      <c r="B182" s="140"/>
      <c r="C182" s="93" t="s">
        <v>3</v>
      </c>
      <c r="D182" s="93"/>
      <c r="E182" s="167" t="s">
        <v>208</v>
      </c>
      <c r="F182" s="167" t="s">
        <v>1368</v>
      </c>
      <c r="G182" s="134"/>
      <c r="H182" s="134"/>
      <c r="I182" s="96" t="s">
        <v>94</v>
      </c>
      <c r="J182" s="479">
        <f t="shared" si="16"/>
        <v>3</v>
      </c>
      <c r="K182" s="466">
        <v>3</v>
      </c>
      <c r="L182" s="467"/>
      <c r="M182" s="468"/>
      <c r="N182" s="469"/>
      <c r="O182" s="470"/>
      <c r="P182" s="471"/>
      <c r="Q182" s="472"/>
      <c r="R182" s="473"/>
      <c r="S182" s="150"/>
      <c r="T182" s="474"/>
      <c r="U182" s="152"/>
      <c r="V182" s="475"/>
      <c r="W182" s="476"/>
      <c r="X182" s="154"/>
      <c r="Y182" s="477"/>
    </row>
    <row r="183" spans="1:25" s="198" customFormat="1">
      <c r="A183" s="175" t="s">
        <v>334</v>
      </c>
      <c r="B183" s="174"/>
      <c r="C183" s="120" t="s">
        <v>1211</v>
      </c>
      <c r="D183" s="120"/>
      <c r="E183" s="177"/>
      <c r="F183" s="177"/>
      <c r="G183" s="177"/>
      <c r="H183" s="177"/>
      <c r="I183" s="96"/>
      <c r="J183" s="479"/>
      <c r="K183" s="466"/>
      <c r="L183" s="467"/>
      <c r="M183" s="468"/>
      <c r="N183" s="469"/>
      <c r="O183" s="470"/>
      <c r="P183" s="471"/>
      <c r="Q183" s="472"/>
      <c r="R183" s="473"/>
      <c r="S183" s="149"/>
      <c r="T183" s="474"/>
      <c r="U183" s="152"/>
      <c r="V183" s="475"/>
      <c r="W183" s="476"/>
      <c r="X183" s="154"/>
      <c r="Y183" s="477"/>
    </row>
    <row r="184" spans="1:25" s="206" customFormat="1" ht="384" customHeight="1">
      <c r="A184" s="140">
        <f>+A182+1</f>
        <v>146</v>
      </c>
      <c r="B184" s="140"/>
      <c r="C184" s="528" t="s">
        <v>20</v>
      </c>
      <c r="D184" s="529"/>
      <c r="E184" s="161" t="s">
        <v>1212</v>
      </c>
      <c r="F184" s="317" t="s">
        <v>1533</v>
      </c>
      <c r="G184" s="134"/>
      <c r="H184" s="134"/>
      <c r="I184" s="96" t="s">
        <v>93</v>
      </c>
      <c r="J184" s="479">
        <f>SUM(K184:Y184)</f>
        <v>1</v>
      </c>
      <c r="K184" s="466">
        <v>1</v>
      </c>
      <c r="L184" s="467"/>
      <c r="M184" s="468"/>
      <c r="N184" s="469"/>
      <c r="O184" s="470"/>
      <c r="P184" s="471"/>
      <c r="Q184" s="472"/>
      <c r="R184" s="473"/>
      <c r="S184" s="150"/>
      <c r="T184" s="474"/>
      <c r="U184" s="152"/>
      <c r="V184" s="475"/>
      <c r="W184" s="476"/>
      <c r="X184" s="154"/>
      <c r="Y184" s="477"/>
    </row>
    <row r="185" spans="1:25" s="198" customFormat="1" ht="31.5">
      <c r="A185" s="175" t="s">
        <v>335</v>
      </c>
      <c r="B185" s="174"/>
      <c r="C185" s="120" t="s">
        <v>89</v>
      </c>
      <c r="D185" s="120"/>
      <c r="E185" s="177"/>
      <c r="F185" s="134"/>
      <c r="G185" s="177"/>
      <c r="H185" s="177"/>
      <c r="I185" s="96"/>
      <c r="J185" s="479">
        <f>SUM(K185:Y185)</f>
        <v>0</v>
      </c>
      <c r="K185" s="466"/>
      <c r="L185" s="467"/>
      <c r="M185" s="468"/>
      <c r="N185" s="469"/>
      <c r="O185" s="470"/>
      <c r="P185" s="471"/>
      <c r="Q185" s="472"/>
      <c r="R185" s="473"/>
      <c r="S185" s="149"/>
      <c r="T185" s="474"/>
      <c r="U185" s="152"/>
      <c r="V185" s="475"/>
      <c r="W185" s="476"/>
      <c r="X185" s="154"/>
      <c r="Y185" s="477"/>
    </row>
    <row r="186" spans="1:25" s="201" customFormat="1">
      <c r="A186" s="482" t="s">
        <v>120</v>
      </c>
      <c r="B186" s="482"/>
      <c r="C186" s="479" t="s">
        <v>18</v>
      </c>
      <c r="D186" s="479"/>
      <c r="E186" s="184"/>
      <c r="F186" s="121"/>
      <c r="G186" s="184"/>
      <c r="H186" s="184"/>
      <c r="I186" s="184"/>
      <c r="J186" s="479">
        <f>SUM(K186:Y186)</f>
        <v>0</v>
      </c>
      <c r="K186" s="466"/>
      <c r="L186" s="467"/>
      <c r="M186" s="484"/>
      <c r="N186" s="469"/>
      <c r="O186" s="485"/>
      <c r="P186" s="471"/>
      <c r="Q186" s="486"/>
      <c r="R186" s="487"/>
      <c r="S186" s="488"/>
      <c r="T186" s="489"/>
      <c r="U186" s="451"/>
      <c r="V186" s="490"/>
      <c r="W186" s="476"/>
      <c r="X186" s="453"/>
      <c r="Y186" s="491"/>
    </row>
    <row r="187" spans="1:25" ht="298.5" customHeight="1">
      <c r="A187" s="482">
        <f>+A184+1</f>
        <v>147</v>
      </c>
      <c r="B187" s="482"/>
      <c r="C187" s="93" t="s">
        <v>90</v>
      </c>
      <c r="D187" s="93"/>
      <c r="E187" s="483" t="s">
        <v>1254</v>
      </c>
      <c r="F187" s="144" t="s">
        <v>1254</v>
      </c>
      <c r="G187" s="96" t="s">
        <v>91</v>
      </c>
      <c r="H187" s="96"/>
      <c r="I187" s="96" t="s">
        <v>93</v>
      </c>
      <c r="J187" s="479">
        <f>SUM(K187:Y187)</f>
        <v>9</v>
      </c>
      <c r="K187" s="466">
        <v>5</v>
      </c>
      <c r="L187" s="467">
        <v>1</v>
      </c>
      <c r="M187" s="468"/>
      <c r="N187" s="469"/>
      <c r="O187" s="470">
        <v>1</v>
      </c>
      <c r="P187" s="471"/>
      <c r="Q187" s="472"/>
      <c r="R187" s="473"/>
      <c r="S187" s="480"/>
      <c r="T187" s="474"/>
      <c r="U187" s="152"/>
      <c r="V187" s="475"/>
      <c r="W187" s="476"/>
      <c r="X187" s="154">
        <v>2</v>
      </c>
      <c r="Y187" s="477"/>
    </row>
    <row r="188" spans="1:25">
      <c r="A188" s="480"/>
      <c r="B188" s="480"/>
      <c r="C188" s="479" t="s">
        <v>123</v>
      </c>
      <c r="D188" s="479"/>
      <c r="E188" s="96"/>
      <c r="F188" s="96"/>
      <c r="G188" s="96"/>
      <c r="H188" s="96"/>
      <c r="I188" s="96"/>
      <c r="J188" s="530">
        <f>SUM(J4:J187)</f>
        <v>324559</v>
      </c>
      <c r="K188" s="531">
        <f t="shared" ref="K188:Y188" si="17">SUM(K4:K187)</f>
        <v>227215</v>
      </c>
      <c r="L188" s="532">
        <f t="shared" si="17"/>
        <v>21055</v>
      </c>
      <c r="M188" s="530">
        <f>SUM(M4:M187)</f>
        <v>21</v>
      </c>
      <c r="N188" s="533">
        <f>SUM(N4:N187)</f>
        <v>7249</v>
      </c>
      <c r="O188" s="530">
        <f>SUM(O4:O187)</f>
        <v>2845</v>
      </c>
      <c r="P188" s="534">
        <f t="shared" si="17"/>
        <v>4</v>
      </c>
      <c r="Q188" s="530">
        <f t="shared" ref="Q188:V188" si="18">SUM(Q4:Q187)</f>
        <v>13044</v>
      </c>
      <c r="R188" s="530">
        <f t="shared" si="18"/>
        <v>15702</v>
      </c>
      <c r="S188" s="530">
        <f t="shared" si="18"/>
        <v>0</v>
      </c>
      <c r="T188" s="530">
        <f t="shared" si="18"/>
        <v>21624</v>
      </c>
      <c r="U188" s="530">
        <f t="shared" si="18"/>
        <v>0</v>
      </c>
      <c r="V188" s="530">
        <f t="shared" si="18"/>
        <v>2</v>
      </c>
      <c r="W188" s="535">
        <f t="shared" si="17"/>
        <v>15739</v>
      </c>
      <c r="X188" s="530">
        <f>SUM(X4:X187)</f>
        <v>37</v>
      </c>
      <c r="Y188" s="530">
        <f t="shared" si="17"/>
        <v>22</v>
      </c>
    </row>
  </sheetData>
  <autoFilter ref="A4:Y188"/>
  <mergeCells count="27">
    <mergeCell ref="F126:F144"/>
    <mergeCell ref="U2:U3"/>
    <mergeCell ref="N2:N3"/>
    <mergeCell ref="A2:A3"/>
    <mergeCell ref="C2:C3"/>
    <mergeCell ref="P2:P3"/>
    <mergeCell ref="J2:J3"/>
    <mergeCell ref="K2:K3"/>
    <mergeCell ref="L2:L3"/>
    <mergeCell ref="I2:I3"/>
    <mergeCell ref="G2:H2"/>
    <mergeCell ref="E126:E144"/>
    <mergeCell ref="D2:D3"/>
    <mergeCell ref="A1:Y1"/>
    <mergeCell ref="V2:V3"/>
    <mergeCell ref="T2:T3"/>
    <mergeCell ref="X2:X3"/>
    <mergeCell ref="S2:S3"/>
    <mergeCell ref="F2:F3"/>
    <mergeCell ref="Y2:Y3"/>
    <mergeCell ref="Q2:Q3"/>
    <mergeCell ref="O2:O3"/>
    <mergeCell ref="W2:W3"/>
    <mergeCell ref="E2:E3"/>
    <mergeCell ref="R2:R3"/>
    <mergeCell ref="M2:M3"/>
    <mergeCell ref="B2:B3"/>
  </mergeCells>
  <conditionalFormatting sqref="C47:D55">
    <cfRule type="duplicateValues" dxfId="3" priority="25"/>
  </conditionalFormatting>
  <conditionalFormatting sqref="C47:D116">
    <cfRule type="duplicateValues" dxfId="2" priority="26"/>
  </conditionalFormatting>
  <conditionalFormatting sqref="C117:D117">
    <cfRule type="duplicateValues" dxfId="1" priority="6"/>
  </conditionalFormatting>
  <printOptions horizontalCentered="1"/>
  <pageMargins left="0.19685039370078741" right="0.19685039370078741" top="0.39370078740157483" bottom="0.19685039370078741" header="0.31496062992125984" footer="0.31496062992125984"/>
  <pageSetup paperSize="9" scale="90" orientation="landscape" r:id="rId1"/>
  <headerFooter>
    <oddFooter>&amp;C&amp;P/&amp;N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23"/>
  <sheetViews>
    <sheetView view="pageBreakPreview" zoomScale="85" zoomScaleNormal="100" zoomScaleSheetLayoutView="85" workbookViewId="0">
      <pane xSplit="12" ySplit="3" topLeftCell="M404" activePane="bottomRight" state="frozen"/>
      <selection pane="topRight" activeCell="M1" sqref="M1"/>
      <selection pane="bottomLeft" activeCell="A4" sqref="A4"/>
      <selection pane="bottomRight" activeCell="L22" sqref="L22"/>
    </sheetView>
  </sheetViews>
  <sheetFormatPr defaultColWidth="9.125" defaultRowHeight="14.25"/>
  <cols>
    <col min="1" max="1" width="5.75" style="25" customWidth="1"/>
    <col min="2" max="2" width="44.125" style="25" hidden="1" customWidth="1"/>
    <col min="3" max="3" width="48.625" style="25" customWidth="1"/>
    <col min="4" max="4" width="39.75" style="25" hidden="1" customWidth="1"/>
    <col min="5" max="5" width="22" style="25" hidden="1" customWidth="1"/>
    <col min="6" max="6" width="19.75" style="25" hidden="1" customWidth="1"/>
    <col min="7" max="11" width="18.75" style="25" hidden="1" customWidth="1"/>
    <col min="12" max="12" width="76.25" style="25" customWidth="1"/>
    <col min="13" max="13" width="27" style="25" customWidth="1"/>
    <col min="14" max="14" width="20.75" style="25" customWidth="1"/>
    <col min="15" max="16384" width="9.125" style="25"/>
  </cols>
  <sheetData>
    <row r="1" spans="1:14" s="1" customFormat="1" ht="55.5" customHeight="1">
      <c r="A1" s="676" t="s">
        <v>388</v>
      </c>
      <c r="B1" s="676"/>
      <c r="C1" s="676"/>
      <c r="D1" s="676"/>
      <c r="E1" s="676"/>
      <c r="F1" s="676"/>
      <c r="G1" s="676"/>
      <c r="H1" s="676"/>
      <c r="I1" s="676"/>
      <c r="J1" s="676"/>
      <c r="K1" s="676"/>
      <c r="L1" s="676"/>
    </row>
    <row r="2" spans="1:14" s="2" customFormat="1" ht="16.5">
      <c r="A2" s="617" t="s">
        <v>351</v>
      </c>
      <c r="B2" s="617" t="s">
        <v>389</v>
      </c>
      <c r="C2" s="617" t="s">
        <v>390</v>
      </c>
      <c r="D2" s="617" t="s">
        <v>391</v>
      </c>
      <c r="E2" s="617" t="s">
        <v>392</v>
      </c>
      <c r="F2" s="617" t="s">
        <v>2</v>
      </c>
      <c r="G2" s="617" t="s">
        <v>393</v>
      </c>
      <c r="H2" s="617"/>
      <c r="I2" s="617"/>
      <c r="J2" s="617" t="s">
        <v>394</v>
      </c>
      <c r="K2" s="617" t="s">
        <v>395</v>
      </c>
      <c r="L2" s="611" t="s">
        <v>396</v>
      </c>
    </row>
    <row r="3" spans="1:14" s="2" customFormat="1" ht="33">
      <c r="A3" s="617"/>
      <c r="B3" s="617"/>
      <c r="C3" s="617"/>
      <c r="D3" s="617"/>
      <c r="E3" s="617"/>
      <c r="F3" s="617"/>
      <c r="G3" s="66" t="s">
        <v>397</v>
      </c>
      <c r="H3" s="66" t="s">
        <v>398</v>
      </c>
      <c r="I3" s="66" t="s">
        <v>399</v>
      </c>
      <c r="J3" s="617"/>
      <c r="K3" s="617"/>
      <c r="L3" s="611"/>
    </row>
    <row r="4" spans="1:14" s="2" customFormat="1" ht="16.5">
      <c r="A4" s="66" t="s">
        <v>119</v>
      </c>
      <c r="B4" s="66"/>
      <c r="C4" s="105" t="s">
        <v>124</v>
      </c>
      <c r="D4" s="66"/>
      <c r="E4" s="114">
        <f>SUM(E5:E41)</f>
        <v>29372262110</v>
      </c>
      <c r="F4" s="108"/>
      <c r="G4" s="108"/>
      <c r="H4" s="108">
        <f t="shared" ref="H4:J4" si="0">SUM(H5:H41)</f>
        <v>674478520</v>
      </c>
      <c r="I4" s="108">
        <f t="shared" si="0"/>
        <v>28697783590</v>
      </c>
      <c r="J4" s="108">
        <f t="shared" si="0"/>
        <v>29372248000</v>
      </c>
      <c r="K4" s="108">
        <v>29372000000</v>
      </c>
      <c r="L4" s="115"/>
    </row>
    <row r="5" spans="1:14" s="7" customFormat="1" ht="16.5">
      <c r="A5" s="81">
        <v>1</v>
      </c>
      <c r="B5" s="52" t="s">
        <v>400</v>
      </c>
      <c r="C5" s="52" t="s">
        <v>401</v>
      </c>
      <c r="D5" s="79" t="s">
        <v>402</v>
      </c>
      <c r="E5" s="82">
        <f>H5+I5</f>
        <v>693369790</v>
      </c>
      <c r="F5" s="82"/>
      <c r="G5" s="82"/>
      <c r="H5" s="82"/>
      <c r="I5" s="82">
        <v>693369790</v>
      </c>
      <c r="J5" s="16">
        <f>ROUNDDOWN(E5,-3)</f>
        <v>693369000</v>
      </c>
      <c r="K5" s="16"/>
      <c r="L5" s="52" t="s">
        <v>1165</v>
      </c>
      <c r="M5" s="5">
        <f>+'[2]Phân chia theo phần'!S50</f>
        <v>693369790</v>
      </c>
      <c r="N5" s="6">
        <f>+E5-M5</f>
        <v>0</v>
      </c>
    </row>
    <row r="6" spans="1:14" s="7" customFormat="1" ht="16.5">
      <c r="A6" s="81">
        <v>2</v>
      </c>
      <c r="B6" s="52" t="s">
        <v>400</v>
      </c>
      <c r="C6" s="52" t="s">
        <v>403</v>
      </c>
      <c r="D6" s="79" t="s">
        <v>404</v>
      </c>
      <c r="E6" s="82">
        <f t="shared" ref="E6:E40" si="1">H6+I6</f>
        <v>741714000</v>
      </c>
      <c r="F6" s="82"/>
      <c r="G6" s="82"/>
      <c r="H6" s="82"/>
      <c r="I6" s="82">
        <v>741714000</v>
      </c>
      <c r="J6" s="16">
        <f t="shared" ref="J6:J41" si="2">ROUNDDOWN(E6,-3)</f>
        <v>741714000</v>
      </c>
      <c r="K6" s="16"/>
      <c r="L6" s="52" t="s">
        <v>405</v>
      </c>
      <c r="M6" s="5">
        <f>+'[2]Phân chia theo phần'!T50</f>
        <v>741714000</v>
      </c>
      <c r="N6" s="6">
        <f t="shared" ref="N6:N41" si="3">+E6-M6</f>
        <v>0</v>
      </c>
    </row>
    <row r="7" spans="1:14" s="7" customFormat="1" ht="16.5">
      <c r="A7" s="81">
        <v>3</v>
      </c>
      <c r="B7" s="52" t="s">
        <v>400</v>
      </c>
      <c r="C7" s="52" t="s">
        <v>406</v>
      </c>
      <c r="D7" s="40" t="s">
        <v>407</v>
      </c>
      <c r="E7" s="82">
        <f t="shared" si="1"/>
        <v>490794000</v>
      </c>
      <c r="F7" s="82"/>
      <c r="G7" s="82"/>
      <c r="H7" s="82"/>
      <c r="I7" s="82">
        <v>490794000</v>
      </c>
      <c r="J7" s="16">
        <f t="shared" si="2"/>
        <v>490794000</v>
      </c>
      <c r="K7" s="16"/>
      <c r="L7" s="52" t="s">
        <v>408</v>
      </c>
      <c r="M7" s="5">
        <f>+'[2]Phân chia theo phần'!U50</f>
        <v>490794000</v>
      </c>
      <c r="N7" s="6">
        <f t="shared" si="3"/>
        <v>0</v>
      </c>
    </row>
    <row r="8" spans="1:14" s="7" customFormat="1" ht="16.5">
      <c r="A8" s="81">
        <v>4</v>
      </c>
      <c r="B8" s="52" t="s">
        <v>400</v>
      </c>
      <c r="C8" s="52" t="s">
        <v>409</v>
      </c>
      <c r="D8" s="40" t="s">
        <v>410</v>
      </c>
      <c r="E8" s="82">
        <f t="shared" si="1"/>
        <v>826747140</v>
      </c>
      <c r="F8" s="82"/>
      <c r="G8" s="82"/>
      <c r="H8" s="82"/>
      <c r="I8" s="82">
        <v>826747140</v>
      </c>
      <c r="J8" s="16">
        <f t="shared" si="2"/>
        <v>826747000</v>
      </c>
      <c r="K8" s="16"/>
      <c r="L8" s="52" t="s">
        <v>1166</v>
      </c>
      <c r="M8" s="5">
        <f>+'[2]Phân chia theo phần'!V50</f>
        <v>826747140</v>
      </c>
      <c r="N8" s="6">
        <f t="shared" si="3"/>
        <v>0</v>
      </c>
    </row>
    <row r="9" spans="1:14" s="7" customFormat="1" ht="16.5">
      <c r="A9" s="81">
        <v>5</v>
      </c>
      <c r="B9" s="52" t="s">
        <v>400</v>
      </c>
      <c r="C9" s="52" t="s">
        <v>411</v>
      </c>
      <c r="D9" s="40" t="s">
        <v>412</v>
      </c>
      <c r="E9" s="82">
        <f t="shared" si="1"/>
        <v>460708000</v>
      </c>
      <c r="F9" s="82"/>
      <c r="G9" s="82"/>
      <c r="H9" s="82"/>
      <c r="I9" s="82">
        <v>460708000</v>
      </c>
      <c r="J9" s="16">
        <f t="shared" si="2"/>
        <v>460708000</v>
      </c>
      <c r="K9" s="16"/>
      <c r="L9" s="52" t="s">
        <v>413</v>
      </c>
      <c r="M9" s="5">
        <f>+'[2]Phân chia theo phần'!W50</f>
        <v>460708000</v>
      </c>
      <c r="N9" s="6">
        <f t="shared" si="3"/>
        <v>0</v>
      </c>
    </row>
    <row r="10" spans="1:14" s="7" customFormat="1" ht="16.5">
      <c r="A10" s="81">
        <v>6</v>
      </c>
      <c r="B10" s="52" t="s">
        <v>400</v>
      </c>
      <c r="C10" s="52" t="s">
        <v>414</v>
      </c>
      <c r="D10" s="40" t="s">
        <v>415</v>
      </c>
      <c r="E10" s="82">
        <f t="shared" si="1"/>
        <v>932343720</v>
      </c>
      <c r="F10" s="82"/>
      <c r="G10" s="82"/>
      <c r="H10" s="82"/>
      <c r="I10" s="82">
        <v>932343720</v>
      </c>
      <c r="J10" s="16">
        <f t="shared" si="2"/>
        <v>932343000</v>
      </c>
      <c r="K10" s="16"/>
      <c r="L10" s="52" t="s">
        <v>416</v>
      </c>
      <c r="M10" s="5">
        <f>+'[2]Phân chia theo phần'!X50</f>
        <v>932343720</v>
      </c>
      <c r="N10" s="6">
        <f t="shared" si="3"/>
        <v>0</v>
      </c>
    </row>
    <row r="11" spans="1:14" s="10" customFormat="1" ht="16.5">
      <c r="A11" s="37">
        <v>7</v>
      </c>
      <c r="B11" s="38" t="s">
        <v>400</v>
      </c>
      <c r="C11" s="38" t="s">
        <v>417</v>
      </c>
      <c r="D11" s="40" t="s">
        <v>418</v>
      </c>
      <c r="E11" s="41">
        <f>H11+I11</f>
        <v>521326130</v>
      </c>
      <c r="F11" s="41"/>
      <c r="G11" s="41"/>
      <c r="H11" s="41">
        <v>62269000</v>
      </c>
      <c r="I11" s="41">
        <v>459057130</v>
      </c>
      <c r="J11" s="35">
        <f t="shared" si="2"/>
        <v>521326000</v>
      </c>
      <c r="K11" s="35"/>
      <c r="L11" s="38" t="s">
        <v>419</v>
      </c>
      <c r="M11" s="8">
        <f>+'[2]Phân chia theo phần'!Y50+'[2]Phân chia theo phần'!Y19</f>
        <v>521326130</v>
      </c>
      <c r="N11" s="9">
        <f t="shared" si="3"/>
        <v>0</v>
      </c>
    </row>
    <row r="12" spans="1:14" s="7" customFormat="1" ht="17.25">
      <c r="A12" s="81">
        <v>8</v>
      </c>
      <c r="B12" s="52" t="s">
        <v>400</v>
      </c>
      <c r="C12" s="52" t="s">
        <v>420</v>
      </c>
      <c r="D12" s="29" t="s">
        <v>421</v>
      </c>
      <c r="E12" s="27">
        <f t="shared" si="1"/>
        <v>619062090</v>
      </c>
      <c r="F12" s="27"/>
      <c r="G12" s="27"/>
      <c r="H12" s="27"/>
      <c r="I12" s="27">
        <v>619062090</v>
      </c>
      <c r="J12" s="28">
        <f t="shared" si="2"/>
        <v>619062000</v>
      </c>
      <c r="K12" s="28"/>
      <c r="L12" s="52" t="s">
        <v>422</v>
      </c>
      <c r="M12" s="5">
        <f>+'[2]Phân chia theo phần'!Z50</f>
        <v>619062090</v>
      </c>
      <c r="N12" s="6">
        <f t="shared" si="3"/>
        <v>0</v>
      </c>
    </row>
    <row r="13" spans="1:14" s="10" customFormat="1" ht="17.25">
      <c r="A13" s="37">
        <v>9</v>
      </c>
      <c r="B13" s="38" t="s">
        <v>400</v>
      </c>
      <c r="C13" s="38" t="s">
        <v>423</v>
      </c>
      <c r="D13" s="29" t="s">
        <v>424</v>
      </c>
      <c r="E13" s="30">
        <f t="shared" si="1"/>
        <v>401713000</v>
      </c>
      <c r="F13" s="30"/>
      <c r="G13" s="30"/>
      <c r="H13" s="30"/>
      <c r="I13" s="30">
        <v>401713000</v>
      </c>
      <c r="J13" s="31">
        <f t="shared" si="2"/>
        <v>401713000</v>
      </c>
      <c r="K13" s="31"/>
      <c r="L13" s="38" t="s">
        <v>425</v>
      </c>
      <c r="M13" s="8">
        <f>+'[2]Phân chia theo phần'!AA50</f>
        <v>401713000</v>
      </c>
      <c r="N13" s="9">
        <f t="shared" si="3"/>
        <v>0</v>
      </c>
    </row>
    <row r="14" spans="1:14" s="10" customFormat="1" ht="17.25">
      <c r="A14" s="37">
        <v>10</v>
      </c>
      <c r="B14" s="38" t="s">
        <v>400</v>
      </c>
      <c r="C14" s="38" t="s">
        <v>426</v>
      </c>
      <c r="D14" s="29" t="s">
        <v>427</v>
      </c>
      <c r="E14" s="30">
        <f t="shared" si="1"/>
        <v>374575790</v>
      </c>
      <c r="F14" s="30"/>
      <c r="G14" s="30"/>
      <c r="H14" s="30">
        <v>39750000</v>
      </c>
      <c r="I14" s="30">
        <v>334825790</v>
      </c>
      <c r="J14" s="31">
        <f t="shared" si="2"/>
        <v>374575000</v>
      </c>
      <c r="K14" s="31"/>
      <c r="L14" s="38" t="s">
        <v>428</v>
      </c>
      <c r="M14" s="8">
        <f>+'[2]Phân chia theo phần'!AB50+'[2]Phân chia theo phần'!AB19</f>
        <v>374575790</v>
      </c>
      <c r="N14" s="9">
        <f t="shared" si="3"/>
        <v>0</v>
      </c>
    </row>
    <row r="15" spans="1:14" s="7" customFormat="1" ht="17.25">
      <c r="A15" s="81">
        <v>11</v>
      </c>
      <c r="B15" s="52" t="s">
        <v>400</v>
      </c>
      <c r="C15" s="52" t="s">
        <v>429</v>
      </c>
      <c r="D15" s="29" t="s">
        <v>430</v>
      </c>
      <c r="E15" s="27">
        <f t="shared" si="1"/>
        <v>820188800</v>
      </c>
      <c r="F15" s="27"/>
      <c r="G15" s="27"/>
      <c r="H15" s="27"/>
      <c r="I15" s="27">
        <v>820188800</v>
      </c>
      <c r="J15" s="28">
        <f t="shared" si="2"/>
        <v>820188000</v>
      </c>
      <c r="K15" s="28"/>
      <c r="L15" s="52" t="s">
        <v>431</v>
      </c>
      <c r="M15" s="5">
        <f>+'[2]Phân chia theo phần'!AC50</f>
        <v>820188800</v>
      </c>
      <c r="N15" s="6">
        <f t="shared" si="3"/>
        <v>0</v>
      </c>
    </row>
    <row r="16" spans="1:14" s="7" customFormat="1" ht="17.25">
      <c r="A16" s="81">
        <v>12</v>
      </c>
      <c r="B16" s="52" t="s">
        <v>400</v>
      </c>
      <c r="C16" s="52" t="s">
        <v>432</v>
      </c>
      <c r="D16" s="29" t="s">
        <v>433</v>
      </c>
      <c r="E16" s="27">
        <f t="shared" si="1"/>
        <v>994321890</v>
      </c>
      <c r="F16" s="27"/>
      <c r="G16" s="27"/>
      <c r="H16" s="27"/>
      <c r="I16" s="27">
        <v>994321890</v>
      </c>
      <c r="J16" s="28">
        <f t="shared" si="2"/>
        <v>994321000</v>
      </c>
      <c r="K16" s="28"/>
      <c r="L16" s="52" t="s">
        <v>434</v>
      </c>
      <c r="M16" s="5">
        <f>+'[2]Phân chia theo phần'!AD50</f>
        <v>994321890</v>
      </c>
      <c r="N16" s="6">
        <f t="shared" si="3"/>
        <v>0</v>
      </c>
    </row>
    <row r="17" spans="1:14" s="7" customFormat="1" ht="17.25">
      <c r="A17" s="81">
        <v>13</v>
      </c>
      <c r="B17" s="52" t="s">
        <v>400</v>
      </c>
      <c r="C17" s="52" t="s">
        <v>435</v>
      </c>
      <c r="D17" s="29" t="s">
        <v>436</v>
      </c>
      <c r="E17" s="27">
        <f t="shared" si="1"/>
        <v>145508830</v>
      </c>
      <c r="F17" s="27"/>
      <c r="G17" s="27"/>
      <c r="H17" s="27"/>
      <c r="I17" s="27">
        <v>145508830</v>
      </c>
      <c r="J17" s="28">
        <f t="shared" si="2"/>
        <v>145508000</v>
      </c>
      <c r="K17" s="28"/>
      <c r="L17" s="52" t="s">
        <v>437</v>
      </c>
      <c r="M17" s="5">
        <f>+'[2]Phân chia theo phần'!AE50</f>
        <v>145508360</v>
      </c>
      <c r="N17" s="6">
        <f t="shared" si="3"/>
        <v>470</v>
      </c>
    </row>
    <row r="18" spans="1:14" s="7" customFormat="1" ht="17.25">
      <c r="A18" s="81">
        <v>14</v>
      </c>
      <c r="B18" s="52" t="s">
        <v>400</v>
      </c>
      <c r="C18" s="52" t="s">
        <v>438</v>
      </c>
      <c r="D18" s="26" t="s">
        <v>439</v>
      </c>
      <c r="E18" s="27">
        <f t="shared" si="1"/>
        <v>440987190</v>
      </c>
      <c r="F18" s="27"/>
      <c r="G18" s="27"/>
      <c r="H18" s="27"/>
      <c r="I18" s="27">
        <v>440987190</v>
      </c>
      <c r="J18" s="28">
        <f t="shared" si="2"/>
        <v>440987000</v>
      </c>
      <c r="K18" s="28"/>
      <c r="L18" s="52" t="s">
        <v>440</v>
      </c>
      <c r="M18" s="5">
        <f>+'[2]Phân chia theo phần'!AF50</f>
        <v>440987190</v>
      </c>
      <c r="N18" s="6">
        <f t="shared" si="3"/>
        <v>0</v>
      </c>
    </row>
    <row r="19" spans="1:14" s="7" customFormat="1" ht="17.25">
      <c r="A19" s="81">
        <v>15</v>
      </c>
      <c r="B19" s="52" t="s">
        <v>400</v>
      </c>
      <c r="C19" s="52" t="s">
        <v>441</v>
      </c>
      <c r="D19" s="26" t="s">
        <v>442</v>
      </c>
      <c r="E19" s="27">
        <f t="shared" si="1"/>
        <v>325411390</v>
      </c>
      <c r="F19" s="27"/>
      <c r="G19" s="27"/>
      <c r="H19" s="27"/>
      <c r="I19" s="27">
        <v>325411390</v>
      </c>
      <c r="J19" s="28">
        <f t="shared" si="2"/>
        <v>325411000</v>
      </c>
      <c r="K19" s="28"/>
      <c r="L19" s="52" t="s">
        <v>443</v>
      </c>
      <c r="M19" s="5">
        <f>+'[2]Phân chia theo phần'!AG50</f>
        <v>325411390</v>
      </c>
      <c r="N19" s="6">
        <f t="shared" si="3"/>
        <v>0</v>
      </c>
    </row>
    <row r="20" spans="1:14" s="7" customFormat="1" ht="17.25">
      <c r="A20" s="81">
        <v>16</v>
      </c>
      <c r="B20" s="52" t="s">
        <v>400</v>
      </c>
      <c r="C20" s="52" t="s">
        <v>444</v>
      </c>
      <c r="D20" s="26" t="s">
        <v>445</v>
      </c>
      <c r="E20" s="27">
        <f t="shared" si="1"/>
        <v>542532190</v>
      </c>
      <c r="F20" s="27"/>
      <c r="G20" s="27"/>
      <c r="H20" s="27"/>
      <c r="I20" s="27">
        <v>542532190</v>
      </c>
      <c r="J20" s="28">
        <f t="shared" si="2"/>
        <v>542532000</v>
      </c>
      <c r="K20" s="28"/>
      <c r="L20" s="52" t="s">
        <v>446</v>
      </c>
      <c r="M20" s="5">
        <f>+'[2]Phân chia theo phần'!AH50</f>
        <v>542532190</v>
      </c>
      <c r="N20" s="6">
        <f t="shared" si="3"/>
        <v>0</v>
      </c>
    </row>
    <row r="21" spans="1:14" s="7" customFormat="1" ht="16.5">
      <c r="A21" s="81">
        <v>17</v>
      </c>
      <c r="B21" s="52" t="s">
        <v>400</v>
      </c>
      <c r="C21" s="52" t="s">
        <v>447</v>
      </c>
      <c r="D21" s="79" t="s">
        <v>448</v>
      </c>
      <c r="E21" s="82">
        <f t="shared" si="1"/>
        <v>685103580</v>
      </c>
      <c r="F21" s="82"/>
      <c r="G21" s="82"/>
      <c r="H21" s="82"/>
      <c r="I21" s="82">
        <v>685103580</v>
      </c>
      <c r="J21" s="16">
        <f t="shared" si="2"/>
        <v>685103000</v>
      </c>
      <c r="K21" s="16"/>
      <c r="L21" s="52" t="s">
        <v>449</v>
      </c>
      <c r="M21" s="5">
        <f>+'[2]Phân chia theo phần'!AI50</f>
        <v>685103580</v>
      </c>
      <c r="N21" s="6">
        <f t="shared" si="3"/>
        <v>0</v>
      </c>
    </row>
    <row r="22" spans="1:14" s="7" customFormat="1" ht="16.5">
      <c r="A22" s="81">
        <v>18</v>
      </c>
      <c r="B22" s="52" t="s">
        <v>400</v>
      </c>
      <c r="C22" s="52" t="s">
        <v>450</v>
      </c>
      <c r="D22" s="79" t="s">
        <v>451</v>
      </c>
      <c r="E22" s="82">
        <f t="shared" si="1"/>
        <v>784440190</v>
      </c>
      <c r="F22" s="82"/>
      <c r="G22" s="82"/>
      <c r="H22" s="82"/>
      <c r="I22" s="82">
        <v>784440190</v>
      </c>
      <c r="J22" s="16">
        <f t="shared" si="2"/>
        <v>784440000</v>
      </c>
      <c r="K22" s="16"/>
      <c r="L22" s="52" t="s">
        <v>1167</v>
      </c>
      <c r="M22" s="5">
        <f>+'[2]Phân chia theo phần'!AJ50</f>
        <v>784440190</v>
      </c>
      <c r="N22" s="6">
        <f t="shared" si="3"/>
        <v>0</v>
      </c>
    </row>
    <row r="23" spans="1:14" s="7" customFormat="1" ht="16.5">
      <c r="A23" s="81">
        <v>19</v>
      </c>
      <c r="B23" s="52" t="s">
        <v>400</v>
      </c>
      <c r="C23" s="52" t="s">
        <v>452</v>
      </c>
      <c r="D23" s="79" t="s">
        <v>453</v>
      </c>
      <c r="E23" s="82">
        <f t="shared" si="1"/>
        <v>617931190</v>
      </c>
      <c r="F23" s="82"/>
      <c r="G23" s="82"/>
      <c r="H23" s="82"/>
      <c r="I23" s="82">
        <v>617931190</v>
      </c>
      <c r="J23" s="16">
        <f t="shared" si="2"/>
        <v>617931000</v>
      </c>
      <c r="K23" s="16"/>
      <c r="L23" s="52" t="s">
        <v>454</v>
      </c>
      <c r="M23" s="5">
        <f>+'[2]Phân chia theo phần'!AK50</f>
        <v>617931190</v>
      </c>
      <c r="N23" s="6">
        <f t="shared" si="3"/>
        <v>0</v>
      </c>
    </row>
    <row r="24" spans="1:14" s="7" customFormat="1" ht="16.5">
      <c r="A24" s="81">
        <v>20</v>
      </c>
      <c r="B24" s="52" t="s">
        <v>400</v>
      </c>
      <c r="C24" s="52" t="s">
        <v>455</v>
      </c>
      <c r="D24" s="79" t="s">
        <v>456</v>
      </c>
      <c r="E24" s="82">
        <f t="shared" si="1"/>
        <v>287635100</v>
      </c>
      <c r="F24" s="82"/>
      <c r="G24" s="82"/>
      <c r="H24" s="82"/>
      <c r="I24" s="82">
        <v>287635100</v>
      </c>
      <c r="J24" s="16">
        <f t="shared" si="2"/>
        <v>287635000</v>
      </c>
      <c r="K24" s="16"/>
      <c r="L24" s="52" t="s">
        <v>457</v>
      </c>
      <c r="M24" s="5">
        <f>+'[2]Phân chia theo phần'!AL50</f>
        <v>287635100</v>
      </c>
      <c r="N24" s="6">
        <f t="shared" si="3"/>
        <v>0</v>
      </c>
    </row>
    <row r="25" spans="1:14" s="10" customFormat="1" ht="16.5">
      <c r="A25" s="37">
        <v>21</v>
      </c>
      <c r="B25" s="38" t="s">
        <v>400</v>
      </c>
      <c r="C25" s="38" t="s">
        <v>458</v>
      </c>
      <c r="D25" s="40" t="s">
        <v>459</v>
      </c>
      <c r="E25" s="41">
        <f t="shared" si="1"/>
        <v>1157441670</v>
      </c>
      <c r="F25" s="41"/>
      <c r="G25" s="41"/>
      <c r="H25" s="41">
        <v>572459520</v>
      </c>
      <c r="I25" s="41">
        <v>584982150</v>
      </c>
      <c r="J25" s="35">
        <f t="shared" si="2"/>
        <v>1157441000</v>
      </c>
      <c r="K25" s="35"/>
      <c r="L25" s="38" t="s">
        <v>460</v>
      </c>
      <c r="M25" s="8">
        <f>+'[2]Phân chia theo phần'!AM50+'[2]Phân chia theo phần'!AM19</f>
        <v>1157441670</v>
      </c>
      <c r="N25" s="9">
        <f t="shared" si="3"/>
        <v>0</v>
      </c>
    </row>
    <row r="26" spans="1:14" s="10" customFormat="1" ht="16.5">
      <c r="A26" s="37">
        <v>22</v>
      </c>
      <c r="B26" s="38" t="s">
        <v>400</v>
      </c>
      <c r="C26" s="38" t="s">
        <v>461</v>
      </c>
      <c r="D26" s="40" t="s">
        <v>462</v>
      </c>
      <c r="E26" s="41">
        <f t="shared" si="1"/>
        <v>2087530190</v>
      </c>
      <c r="F26" s="41"/>
      <c r="G26" s="41"/>
      <c r="H26" s="41"/>
      <c r="I26" s="41">
        <v>2087530190</v>
      </c>
      <c r="J26" s="35">
        <f t="shared" si="2"/>
        <v>2087530000</v>
      </c>
      <c r="K26" s="35"/>
      <c r="L26" s="38" t="s">
        <v>463</v>
      </c>
      <c r="M26" s="8">
        <f>+'[2]Phân chia theo phần'!AN50</f>
        <v>2087530190</v>
      </c>
      <c r="N26" s="9">
        <f t="shared" si="3"/>
        <v>0</v>
      </c>
    </row>
    <row r="27" spans="1:14" s="7" customFormat="1" ht="16.5">
      <c r="A27" s="81">
        <v>23</v>
      </c>
      <c r="B27" s="52" t="s">
        <v>400</v>
      </c>
      <c r="C27" s="52" t="s">
        <v>464</v>
      </c>
      <c r="D27" s="79" t="s">
        <v>465</v>
      </c>
      <c r="E27" s="82">
        <f t="shared" si="1"/>
        <v>1352788860</v>
      </c>
      <c r="F27" s="82"/>
      <c r="G27" s="82"/>
      <c r="H27" s="82"/>
      <c r="I27" s="82">
        <v>1352788860</v>
      </c>
      <c r="J27" s="16">
        <f t="shared" si="2"/>
        <v>1352788000</v>
      </c>
      <c r="K27" s="16"/>
      <c r="L27" s="52" t="s">
        <v>466</v>
      </c>
      <c r="M27" s="5">
        <f>+'[2]Phân chia theo phần'!AO50</f>
        <v>1352788860</v>
      </c>
      <c r="N27" s="6">
        <f t="shared" si="3"/>
        <v>0</v>
      </c>
    </row>
    <row r="28" spans="1:14" s="7" customFormat="1" ht="16.5">
      <c r="A28" s="81">
        <v>24</v>
      </c>
      <c r="B28" s="52" t="s">
        <v>400</v>
      </c>
      <c r="C28" s="52" t="s">
        <v>467</v>
      </c>
      <c r="D28" s="79" t="s">
        <v>468</v>
      </c>
      <c r="E28" s="82">
        <f t="shared" si="1"/>
        <v>649005000</v>
      </c>
      <c r="F28" s="82"/>
      <c r="G28" s="82"/>
      <c r="H28" s="82"/>
      <c r="I28" s="82">
        <v>649005000</v>
      </c>
      <c r="J28" s="16">
        <f t="shared" si="2"/>
        <v>649005000</v>
      </c>
      <c r="K28" s="16"/>
      <c r="L28" s="52" t="s">
        <v>469</v>
      </c>
      <c r="M28" s="5">
        <f>+'[2]Phân chia theo phần'!AP50</f>
        <v>649005000</v>
      </c>
      <c r="N28" s="6">
        <f t="shared" si="3"/>
        <v>0</v>
      </c>
    </row>
    <row r="29" spans="1:14" s="7" customFormat="1" ht="16.5">
      <c r="A29" s="81">
        <v>25</v>
      </c>
      <c r="B29" s="52" t="s">
        <v>400</v>
      </c>
      <c r="C29" s="52" t="s">
        <v>470</v>
      </c>
      <c r="D29" s="79" t="s">
        <v>471</v>
      </c>
      <c r="E29" s="82">
        <f t="shared" si="1"/>
        <v>1342412590</v>
      </c>
      <c r="F29" s="82"/>
      <c r="G29" s="82"/>
      <c r="H29" s="82"/>
      <c r="I29" s="82">
        <v>1342412590</v>
      </c>
      <c r="J29" s="16">
        <f t="shared" si="2"/>
        <v>1342412000</v>
      </c>
      <c r="K29" s="16"/>
      <c r="L29" s="52" t="s">
        <v>472</v>
      </c>
      <c r="M29" s="5">
        <f>+'[2]Phân chia theo phần'!AQ50</f>
        <v>1342412590</v>
      </c>
      <c r="N29" s="6">
        <f t="shared" si="3"/>
        <v>0</v>
      </c>
    </row>
    <row r="30" spans="1:14" s="7" customFormat="1" ht="16.5">
      <c r="A30" s="81">
        <v>26</v>
      </c>
      <c r="B30" s="52" t="s">
        <v>400</v>
      </c>
      <c r="C30" s="52" t="s">
        <v>473</v>
      </c>
      <c r="D30" s="79" t="s">
        <v>474</v>
      </c>
      <c r="E30" s="82">
        <f t="shared" si="1"/>
        <v>675555000</v>
      </c>
      <c r="F30" s="82"/>
      <c r="G30" s="82"/>
      <c r="H30" s="82"/>
      <c r="I30" s="82">
        <v>675555000</v>
      </c>
      <c r="J30" s="16">
        <f t="shared" si="2"/>
        <v>675555000</v>
      </c>
      <c r="K30" s="16"/>
      <c r="L30" s="52" t="s">
        <v>475</v>
      </c>
      <c r="M30" s="5">
        <f>+'[2]Phân chia theo phần'!AR50</f>
        <v>675555000</v>
      </c>
      <c r="N30" s="6">
        <f t="shared" si="3"/>
        <v>0</v>
      </c>
    </row>
    <row r="31" spans="1:14" s="7" customFormat="1" ht="16.5">
      <c r="A31" s="81">
        <v>27</v>
      </c>
      <c r="B31" s="52" t="s">
        <v>400</v>
      </c>
      <c r="C31" s="52" t="s">
        <v>476</v>
      </c>
      <c r="D31" s="79" t="s">
        <v>477</v>
      </c>
      <c r="E31" s="82">
        <f t="shared" si="1"/>
        <v>455771590</v>
      </c>
      <c r="F31" s="82"/>
      <c r="G31" s="82"/>
      <c r="H31" s="89"/>
      <c r="I31" s="89">
        <v>455771590</v>
      </c>
      <c r="J31" s="16">
        <f t="shared" si="2"/>
        <v>455771000</v>
      </c>
      <c r="K31" s="16"/>
      <c r="L31" s="52" t="s">
        <v>478</v>
      </c>
      <c r="M31" s="5">
        <f>+'[2]Phân chia theo phần'!AS50</f>
        <v>455771590</v>
      </c>
      <c r="N31" s="6">
        <f t="shared" si="3"/>
        <v>0</v>
      </c>
    </row>
    <row r="32" spans="1:14" s="7" customFormat="1" ht="16.5">
      <c r="A32" s="81">
        <v>28</v>
      </c>
      <c r="B32" s="52" t="s">
        <v>400</v>
      </c>
      <c r="C32" s="52" t="s">
        <v>479</v>
      </c>
      <c r="D32" s="79" t="s">
        <v>480</v>
      </c>
      <c r="E32" s="82">
        <f t="shared" si="1"/>
        <v>302627000</v>
      </c>
      <c r="F32" s="82"/>
      <c r="G32" s="82"/>
      <c r="H32" s="83"/>
      <c r="I32" s="83">
        <v>302627000</v>
      </c>
      <c r="J32" s="16">
        <f t="shared" si="2"/>
        <v>302627000</v>
      </c>
      <c r="K32" s="16"/>
      <c r="L32" s="52" t="s">
        <v>481</v>
      </c>
      <c r="M32" s="5">
        <f>+'[2]Phân chia theo phần'!AT50</f>
        <v>302627000</v>
      </c>
      <c r="N32" s="6">
        <f t="shared" si="3"/>
        <v>0</v>
      </c>
    </row>
    <row r="33" spans="1:14" s="86" customFormat="1" ht="16.5">
      <c r="A33" s="81">
        <v>29</v>
      </c>
      <c r="B33" s="52" t="s">
        <v>400</v>
      </c>
      <c r="C33" s="52" t="s">
        <v>482</v>
      </c>
      <c r="D33" s="79" t="s">
        <v>483</v>
      </c>
      <c r="E33" s="82">
        <f t="shared" si="1"/>
        <v>1660818500</v>
      </c>
      <c r="F33" s="82"/>
      <c r="G33" s="82"/>
      <c r="H33" s="83"/>
      <c r="I33" s="83">
        <v>1660818500</v>
      </c>
      <c r="J33" s="16">
        <f t="shared" si="2"/>
        <v>1660818000</v>
      </c>
      <c r="K33" s="16"/>
      <c r="L33" s="52" t="s">
        <v>484</v>
      </c>
      <c r="M33" s="84">
        <f>+'[2]Phân chia theo phần'!AU50</f>
        <v>1660818500</v>
      </c>
      <c r="N33" s="85">
        <f t="shared" si="3"/>
        <v>0</v>
      </c>
    </row>
    <row r="34" spans="1:14" s="86" customFormat="1" ht="16.5">
      <c r="A34" s="81">
        <v>30</v>
      </c>
      <c r="B34" s="52" t="s">
        <v>400</v>
      </c>
      <c r="C34" s="52" t="s">
        <v>485</v>
      </c>
      <c r="D34" s="79" t="s">
        <v>486</v>
      </c>
      <c r="E34" s="82">
        <f t="shared" si="1"/>
        <v>1022501790</v>
      </c>
      <c r="F34" s="82"/>
      <c r="G34" s="82"/>
      <c r="H34" s="83"/>
      <c r="I34" s="83">
        <v>1022501790</v>
      </c>
      <c r="J34" s="16">
        <f t="shared" si="2"/>
        <v>1022501000</v>
      </c>
      <c r="K34" s="16"/>
      <c r="L34" s="52" t="s">
        <v>487</v>
      </c>
      <c r="M34" s="84">
        <f>+'[2]Phân chia theo phần'!AV50</f>
        <v>1022501790</v>
      </c>
      <c r="N34" s="85">
        <f t="shared" si="3"/>
        <v>0</v>
      </c>
    </row>
    <row r="35" spans="1:14" s="86" customFormat="1" ht="16.5">
      <c r="A35" s="81">
        <v>31</v>
      </c>
      <c r="B35" s="52" t="s">
        <v>400</v>
      </c>
      <c r="C35" s="52" t="s">
        <v>488</v>
      </c>
      <c r="D35" s="79" t="s">
        <v>489</v>
      </c>
      <c r="E35" s="82">
        <f t="shared" si="1"/>
        <v>1425061690</v>
      </c>
      <c r="F35" s="82"/>
      <c r="G35" s="82"/>
      <c r="H35" s="83"/>
      <c r="I35" s="83">
        <v>1425061690</v>
      </c>
      <c r="J35" s="16">
        <f t="shared" si="2"/>
        <v>1425061000</v>
      </c>
      <c r="K35" s="16"/>
      <c r="L35" s="52" t="s">
        <v>1164</v>
      </c>
      <c r="M35" s="84">
        <f>+'[2]Phân chia theo phần'!AW50</f>
        <v>1425061690</v>
      </c>
      <c r="N35" s="85">
        <f t="shared" si="3"/>
        <v>0</v>
      </c>
    </row>
    <row r="36" spans="1:14" s="4" customFormat="1" ht="16.5">
      <c r="A36" s="37">
        <v>32</v>
      </c>
      <c r="B36" s="38" t="s">
        <v>400</v>
      </c>
      <c r="C36" s="38" t="s">
        <v>490</v>
      </c>
      <c r="D36" s="40" t="s">
        <v>491</v>
      </c>
      <c r="E36" s="41">
        <f t="shared" si="1"/>
        <v>582642100</v>
      </c>
      <c r="F36" s="41"/>
      <c r="G36" s="41"/>
      <c r="H36" s="83"/>
      <c r="I36" s="83">
        <v>582642100</v>
      </c>
      <c r="J36" s="35">
        <f t="shared" si="2"/>
        <v>582642000</v>
      </c>
      <c r="K36" s="35"/>
      <c r="L36" s="38" t="s">
        <v>492</v>
      </c>
      <c r="M36" s="87">
        <f>+'[2]Phân chia theo phần'!AX50</f>
        <v>582642100</v>
      </c>
      <c r="N36" s="88">
        <f>+E36-M36</f>
        <v>0</v>
      </c>
    </row>
    <row r="37" spans="1:14" s="86" customFormat="1" ht="16.5">
      <c r="A37" s="81">
        <v>33</v>
      </c>
      <c r="B37" s="52" t="s">
        <v>400</v>
      </c>
      <c r="C37" s="52" t="s">
        <v>493</v>
      </c>
      <c r="D37" s="79" t="s">
        <v>494</v>
      </c>
      <c r="E37" s="82">
        <f t="shared" si="1"/>
        <v>873462260</v>
      </c>
      <c r="F37" s="82"/>
      <c r="G37" s="82"/>
      <c r="H37" s="83"/>
      <c r="I37" s="83">
        <v>873462260</v>
      </c>
      <c r="J37" s="16">
        <f t="shared" si="2"/>
        <v>873462000</v>
      </c>
      <c r="K37" s="16"/>
      <c r="L37" s="52" t="s">
        <v>495</v>
      </c>
      <c r="M37" s="84">
        <f>+'[2]Phân chia theo phần'!AY50</f>
        <v>873462260</v>
      </c>
      <c r="N37" s="85">
        <f t="shared" si="3"/>
        <v>0</v>
      </c>
    </row>
    <row r="38" spans="1:14" s="4" customFormat="1" ht="16.5">
      <c r="A38" s="37">
        <v>34</v>
      </c>
      <c r="B38" s="38" t="s">
        <v>400</v>
      </c>
      <c r="C38" s="38" t="s">
        <v>496</v>
      </c>
      <c r="D38" s="40" t="s">
        <v>497</v>
      </c>
      <c r="E38" s="41">
        <f>H38+I38</f>
        <v>1559899730</v>
      </c>
      <c r="F38" s="41"/>
      <c r="G38" s="41"/>
      <c r="H38" s="83"/>
      <c r="I38" s="83">
        <v>1559899730</v>
      </c>
      <c r="J38" s="35">
        <f t="shared" si="2"/>
        <v>1559899000</v>
      </c>
      <c r="K38" s="35"/>
      <c r="L38" s="38" t="s">
        <v>1162</v>
      </c>
      <c r="M38" s="87">
        <f>+'[2]Phân chia theo phần'!AZ50</f>
        <v>1559899730</v>
      </c>
      <c r="N38" s="88">
        <f t="shared" si="3"/>
        <v>0</v>
      </c>
    </row>
    <row r="39" spans="1:14" s="86" customFormat="1" ht="16.5">
      <c r="A39" s="81">
        <v>35</v>
      </c>
      <c r="B39" s="52" t="s">
        <v>400</v>
      </c>
      <c r="C39" s="52" t="s">
        <v>499</v>
      </c>
      <c r="D39" s="79" t="s">
        <v>500</v>
      </c>
      <c r="E39" s="82">
        <f t="shared" si="1"/>
        <v>982823710</v>
      </c>
      <c r="F39" s="82"/>
      <c r="G39" s="82"/>
      <c r="H39" s="83"/>
      <c r="I39" s="83">
        <v>982823710</v>
      </c>
      <c r="J39" s="16">
        <f t="shared" si="2"/>
        <v>982823000</v>
      </c>
      <c r="K39" s="16"/>
      <c r="L39" s="52" t="s">
        <v>1163</v>
      </c>
      <c r="M39" s="84">
        <f>+'[2]Phân chia theo phần'!BA50</f>
        <v>982823710</v>
      </c>
      <c r="N39" s="85">
        <f t="shared" si="3"/>
        <v>0</v>
      </c>
    </row>
    <row r="40" spans="1:14" s="86" customFormat="1" ht="16.5">
      <c r="A40" s="81">
        <v>36</v>
      </c>
      <c r="B40" s="52" t="s">
        <v>400</v>
      </c>
      <c r="C40" s="52" t="s">
        <v>501</v>
      </c>
      <c r="D40" s="79" t="s">
        <v>502</v>
      </c>
      <c r="E40" s="82">
        <f t="shared" si="1"/>
        <v>618786420</v>
      </c>
      <c r="F40" s="82"/>
      <c r="G40" s="82"/>
      <c r="H40" s="83"/>
      <c r="I40" s="83">
        <v>618786420</v>
      </c>
      <c r="J40" s="16">
        <f t="shared" si="2"/>
        <v>618786000</v>
      </c>
      <c r="K40" s="16"/>
      <c r="L40" s="52" t="s">
        <v>503</v>
      </c>
      <c r="M40" s="84">
        <f>+'[2]Phân chia theo phần'!BB50</f>
        <v>618786420</v>
      </c>
      <c r="N40" s="85">
        <f t="shared" si="3"/>
        <v>0</v>
      </c>
    </row>
    <row r="41" spans="1:14" s="86" customFormat="1" ht="16.5">
      <c r="A41" s="81">
        <v>37</v>
      </c>
      <c r="B41" s="52" t="s">
        <v>400</v>
      </c>
      <c r="C41" s="52" t="s">
        <v>1146</v>
      </c>
      <c r="D41" s="79" t="s">
        <v>504</v>
      </c>
      <c r="E41" s="82">
        <f>H41+I41</f>
        <v>916720000</v>
      </c>
      <c r="F41" s="82"/>
      <c r="G41" s="82"/>
      <c r="H41" s="42"/>
      <c r="I41" s="42">
        <v>916720000</v>
      </c>
      <c r="J41" s="16">
        <f t="shared" si="2"/>
        <v>916720000</v>
      </c>
      <c r="K41" s="16"/>
      <c r="L41" s="52" t="s">
        <v>505</v>
      </c>
      <c r="M41" s="84">
        <f>+'[2]Phân chia theo phần'!BC50</f>
        <v>916720000</v>
      </c>
      <c r="N41" s="85">
        <f t="shared" si="3"/>
        <v>0</v>
      </c>
    </row>
    <row r="42" spans="1:14" s="86" customFormat="1" ht="16.5">
      <c r="A42" s="81">
        <v>38</v>
      </c>
      <c r="B42" s="52"/>
      <c r="C42" s="52" t="s">
        <v>1206</v>
      </c>
      <c r="D42" s="79"/>
      <c r="E42" s="82"/>
      <c r="F42" s="82"/>
      <c r="G42" s="82"/>
      <c r="H42" s="42"/>
      <c r="I42" s="42"/>
      <c r="J42" s="16"/>
      <c r="K42" s="16"/>
      <c r="L42" s="52" t="s">
        <v>1207</v>
      </c>
      <c r="M42" s="84"/>
      <c r="N42" s="85"/>
    </row>
    <row r="43" spans="1:14" s="109" customFormat="1" ht="16.5">
      <c r="A43" s="104" t="s">
        <v>121</v>
      </c>
      <c r="B43" s="105"/>
      <c r="C43" s="105" t="s">
        <v>506</v>
      </c>
      <c r="D43" s="66" t="s">
        <v>507</v>
      </c>
      <c r="E43" s="106">
        <v>11978000000</v>
      </c>
      <c r="F43" s="106">
        <v>19</v>
      </c>
      <c r="G43" s="106">
        <v>6297221000</v>
      </c>
      <c r="H43" s="107">
        <v>5266000000</v>
      </c>
      <c r="I43" s="107">
        <v>414688000</v>
      </c>
      <c r="J43" s="106" t="e">
        <f>+J44+J63+J81+#REF!</f>
        <v>#REF!</v>
      </c>
      <c r="K43" s="106">
        <v>11978000000</v>
      </c>
      <c r="L43" s="112"/>
      <c r="N43" s="113">
        <f>SUM(N5:N41)</f>
        <v>470</v>
      </c>
    </row>
    <row r="44" spans="1:14" s="4" customFormat="1" ht="16.5">
      <c r="A44" s="37" t="s">
        <v>386</v>
      </c>
      <c r="B44" s="38"/>
      <c r="C44" s="99" t="s">
        <v>508</v>
      </c>
      <c r="D44" s="40"/>
      <c r="E44" s="41"/>
      <c r="F44" s="41"/>
      <c r="G44" s="41"/>
      <c r="H44" s="42"/>
      <c r="I44" s="42"/>
      <c r="J44" s="41">
        <f>SUM(J45:J62)</f>
        <v>2150807000</v>
      </c>
      <c r="K44" s="41"/>
      <c r="L44" s="80"/>
    </row>
    <row r="45" spans="1:14" s="118" customFormat="1" ht="16.5">
      <c r="A45" s="116">
        <f>+A42+1</f>
        <v>39</v>
      </c>
      <c r="B45" s="62"/>
      <c r="C45" s="39" t="s">
        <v>509</v>
      </c>
      <c r="D45" s="117"/>
      <c r="E45" s="89"/>
      <c r="F45" s="89"/>
      <c r="G45" s="89"/>
      <c r="H45" s="42"/>
      <c r="I45" s="42"/>
      <c r="J45" s="89">
        <v>310853000</v>
      </c>
      <c r="K45" s="89"/>
      <c r="L45" s="62" t="s">
        <v>510</v>
      </c>
    </row>
    <row r="46" spans="1:14" s="118" customFormat="1" ht="16.5">
      <c r="A46" s="116">
        <f>+A45+1</f>
        <v>40</v>
      </c>
      <c r="B46" s="62"/>
      <c r="C46" s="39" t="s">
        <v>511</v>
      </c>
      <c r="D46" s="117"/>
      <c r="E46" s="89"/>
      <c r="F46" s="89"/>
      <c r="G46" s="89"/>
      <c r="H46" s="42"/>
      <c r="I46" s="42"/>
      <c r="J46" s="89">
        <v>61658000</v>
      </c>
      <c r="K46" s="89"/>
      <c r="L46" s="62" t="s">
        <v>512</v>
      </c>
    </row>
    <row r="47" spans="1:14" s="118" customFormat="1" ht="16.5">
      <c r="A47" s="116">
        <f t="shared" ref="A47:A62" si="4">+A46+1</f>
        <v>41</v>
      </c>
      <c r="B47" s="62"/>
      <c r="C47" s="39" t="s">
        <v>513</v>
      </c>
      <c r="D47" s="117"/>
      <c r="E47" s="89"/>
      <c r="F47" s="89"/>
      <c r="G47" s="89"/>
      <c r="H47" s="42"/>
      <c r="I47" s="42"/>
      <c r="J47" s="89">
        <v>207079000</v>
      </c>
      <c r="K47" s="89"/>
      <c r="L47" s="62" t="s">
        <v>514</v>
      </c>
    </row>
    <row r="48" spans="1:14" s="118" customFormat="1" ht="16.5">
      <c r="A48" s="116">
        <f t="shared" si="4"/>
        <v>42</v>
      </c>
      <c r="B48" s="62"/>
      <c r="C48" s="39" t="s">
        <v>515</v>
      </c>
      <c r="D48" s="117"/>
      <c r="E48" s="89"/>
      <c r="F48" s="89"/>
      <c r="G48" s="89"/>
      <c r="H48" s="42"/>
      <c r="I48" s="42"/>
      <c r="J48" s="89">
        <v>45634000</v>
      </c>
      <c r="K48" s="89"/>
      <c r="L48" s="62" t="s">
        <v>516</v>
      </c>
    </row>
    <row r="49" spans="1:12" s="118" customFormat="1" ht="16.5">
      <c r="A49" s="116">
        <f t="shared" si="4"/>
        <v>43</v>
      </c>
      <c r="B49" s="62"/>
      <c r="C49" s="39" t="s">
        <v>517</v>
      </c>
      <c r="D49" s="117"/>
      <c r="E49" s="89"/>
      <c r="F49" s="89"/>
      <c r="G49" s="89"/>
      <c r="H49" s="42"/>
      <c r="I49" s="42"/>
      <c r="J49" s="89">
        <v>33700000</v>
      </c>
      <c r="K49" s="89"/>
      <c r="L49" s="62" t="s">
        <v>518</v>
      </c>
    </row>
    <row r="50" spans="1:12" s="118" customFormat="1" ht="16.5">
      <c r="A50" s="116">
        <f t="shared" si="4"/>
        <v>44</v>
      </c>
      <c r="B50" s="62"/>
      <c r="C50" s="39" t="s">
        <v>519</v>
      </c>
      <c r="D50" s="117"/>
      <c r="E50" s="89"/>
      <c r="F50" s="89"/>
      <c r="G50" s="89"/>
      <c r="H50" s="42"/>
      <c r="I50" s="42"/>
      <c r="J50" s="89">
        <v>30764000</v>
      </c>
      <c r="K50" s="89"/>
      <c r="L50" s="62" t="s">
        <v>520</v>
      </c>
    </row>
    <row r="51" spans="1:12" s="118" customFormat="1" ht="16.5">
      <c r="A51" s="116">
        <f t="shared" si="4"/>
        <v>45</v>
      </c>
      <c r="B51" s="62"/>
      <c r="C51" s="39" t="s">
        <v>521</v>
      </c>
      <c r="D51" s="117"/>
      <c r="E51" s="89"/>
      <c r="F51" s="89"/>
      <c r="G51" s="89"/>
      <c r="H51" s="42"/>
      <c r="I51" s="42"/>
      <c r="J51" s="89">
        <v>48184000</v>
      </c>
      <c r="K51" s="89"/>
      <c r="L51" s="62" t="s">
        <v>522</v>
      </c>
    </row>
    <row r="52" spans="1:12" s="118" customFormat="1" ht="16.5">
      <c r="A52" s="116">
        <f t="shared" si="4"/>
        <v>46</v>
      </c>
      <c r="B52" s="62"/>
      <c r="C52" s="39" t="s">
        <v>523</v>
      </c>
      <c r="D52" s="117"/>
      <c r="E52" s="89"/>
      <c r="F52" s="89"/>
      <c r="G52" s="89"/>
      <c r="H52" s="42"/>
      <c r="I52" s="42"/>
      <c r="J52" s="89">
        <v>83270000</v>
      </c>
      <c r="K52" s="89"/>
      <c r="L52" s="62" t="s">
        <v>524</v>
      </c>
    </row>
    <row r="53" spans="1:12" s="118" customFormat="1" ht="16.5">
      <c r="A53" s="116">
        <f t="shared" si="4"/>
        <v>47</v>
      </c>
      <c r="B53" s="62"/>
      <c r="C53" s="39" t="s">
        <v>525</v>
      </c>
      <c r="D53" s="117"/>
      <c r="E53" s="89"/>
      <c r="F53" s="89"/>
      <c r="G53" s="89"/>
      <c r="H53" s="42"/>
      <c r="I53" s="42"/>
      <c r="J53" s="89">
        <v>19880000</v>
      </c>
      <c r="K53" s="89"/>
      <c r="L53" s="62" t="s">
        <v>526</v>
      </c>
    </row>
    <row r="54" spans="1:12" s="118" customFormat="1" ht="16.5">
      <c r="A54" s="116">
        <f t="shared" si="4"/>
        <v>48</v>
      </c>
      <c r="B54" s="62"/>
      <c r="C54" s="39" t="s">
        <v>527</v>
      </c>
      <c r="D54" s="117"/>
      <c r="E54" s="89"/>
      <c r="F54" s="89"/>
      <c r="G54" s="89"/>
      <c r="H54" s="42"/>
      <c r="I54" s="42"/>
      <c r="J54" s="89">
        <v>9400000</v>
      </c>
      <c r="K54" s="89"/>
      <c r="L54" s="62" t="s">
        <v>528</v>
      </c>
    </row>
    <row r="55" spans="1:12" s="118" customFormat="1" ht="16.5">
      <c r="A55" s="116">
        <f t="shared" si="4"/>
        <v>49</v>
      </c>
      <c r="B55" s="62"/>
      <c r="C55" s="39" t="s">
        <v>529</v>
      </c>
      <c r="D55" s="117"/>
      <c r="E55" s="89"/>
      <c r="F55" s="89"/>
      <c r="G55" s="89"/>
      <c r="H55" s="42"/>
      <c r="I55" s="42"/>
      <c r="J55" s="89">
        <v>69453000</v>
      </c>
      <c r="K55" s="89"/>
      <c r="L55" s="62" t="s">
        <v>530</v>
      </c>
    </row>
    <row r="56" spans="1:12" s="4" customFormat="1" ht="16.5">
      <c r="A56" s="37">
        <f t="shared" si="4"/>
        <v>50</v>
      </c>
      <c r="B56" s="38"/>
      <c r="C56" s="43" t="s">
        <v>531</v>
      </c>
      <c r="D56" s="40"/>
      <c r="E56" s="41"/>
      <c r="F56" s="41"/>
      <c r="G56" s="41"/>
      <c r="H56" s="42"/>
      <c r="I56" s="42"/>
      <c r="J56" s="41">
        <v>46384000</v>
      </c>
      <c r="K56" s="41"/>
      <c r="L56" s="38" t="s">
        <v>516</v>
      </c>
    </row>
    <row r="57" spans="1:12" s="4" customFormat="1" ht="16.5">
      <c r="A57" s="37">
        <f t="shared" si="4"/>
        <v>51</v>
      </c>
      <c r="B57" s="38"/>
      <c r="C57" s="43" t="s">
        <v>532</v>
      </c>
      <c r="D57" s="40"/>
      <c r="E57" s="41"/>
      <c r="F57" s="41"/>
      <c r="G57" s="41"/>
      <c r="H57" s="42"/>
      <c r="I57" s="42"/>
      <c r="J57" s="41">
        <v>103900000</v>
      </c>
      <c r="K57" s="41"/>
      <c r="L57" s="38" t="s">
        <v>524</v>
      </c>
    </row>
    <row r="58" spans="1:12" s="4" customFormat="1" ht="16.5">
      <c r="A58" s="37">
        <f t="shared" si="4"/>
        <v>52</v>
      </c>
      <c r="B58" s="38"/>
      <c r="C58" s="43" t="s">
        <v>533</v>
      </c>
      <c r="D58" s="40"/>
      <c r="E58" s="41"/>
      <c r="F58" s="41"/>
      <c r="G58" s="41"/>
      <c r="H58" s="42"/>
      <c r="I58" s="42"/>
      <c r="J58" s="41">
        <v>144189000</v>
      </c>
      <c r="K58" s="41"/>
      <c r="L58" s="38" t="s">
        <v>534</v>
      </c>
    </row>
    <row r="59" spans="1:12" s="4" customFormat="1" ht="16.5">
      <c r="A59" s="37">
        <f t="shared" si="4"/>
        <v>53</v>
      </c>
      <c r="B59" s="38"/>
      <c r="C59" s="43" t="s">
        <v>1210</v>
      </c>
      <c r="D59" s="40"/>
      <c r="E59" s="41"/>
      <c r="F59" s="41"/>
      <c r="G59" s="41"/>
      <c r="H59" s="42"/>
      <c r="I59" s="42"/>
      <c r="J59" s="41"/>
      <c r="K59" s="41"/>
      <c r="L59" s="38" t="s">
        <v>534</v>
      </c>
    </row>
    <row r="60" spans="1:12" s="4" customFormat="1" ht="16.5">
      <c r="A60" s="37">
        <f t="shared" si="4"/>
        <v>54</v>
      </c>
      <c r="B60" s="38"/>
      <c r="C60" s="43" t="s">
        <v>535</v>
      </c>
      <c r="D60" s="40"/>
      <c r="E60" s="41"/>
      <c r="F60" s="41"/>
      <c r="G60" s="41"/>
      <c r="H60" s="42"/>
      <c r="I60" s="42"/>
      <c r="J60" s="41">
        <v>360487000</v>
      </c>
      <c r="K60" s="41"/>
      <c r="L60" s="38" t="s">
        <v>536</v>
      </c>
    </row>
    <row r="61" spans="1:12" s="4" customFormat="1" ht="16.5">
      <c r="A61" s="37">
        <f t="shared" si="4"/>
        <v>55</v>
      </c>
      <c r="B61" s="38"/>
      <c r="C61" s="43" t="s">
        <v>537</v>
      </c>
      <c r="D61" s="40"/>
      <c r="E61" s="41"/>
      <c r="F61" s="41"/>
      <c r="G61" s="41"/>
      <c r="H61" s="42"/>
      <c r="I61" s="42"/>
      <c r="J61" s="41">
        <v>504227000</v>
      </c>
      <c r="K61" s="41"/>
      <c r="L61" s="38" t="s">
        <v>538</v>
      </c>
    </row>
    <row r="62" spans="1:12" s="4" customFormat="1" ht="16.5">
      <c r="A62" s="37">
        <f t="shared" si="4"/>
        <v>56</v>
      </c>
      <c r="B62" s="38"/>
      <c r="C62" s="43" t="s">
        <v>540</v>
      </c>
      <c r="D62" s="40"/>
      <c r="E62" s="41"/>
      <c r="F62" s="41"/>
      <c r="G62" s="41"/>
      <c r="H62" s="42"/>
      <c r="I62" s="42"/>
      <c r="J62" s="41">
        <v>71745000</v>
      </c>
      <c r="K62" s="41"/>
      <c r="L62" s="38" t="s">
        <v>541</v>
      </c>
    </row>
    <row r="63" spans="1:12" s="12" customFormat="1" ht="16.5">
      <c r="A63" s="32"/>
      <c r="B63" s="33"/>
      <c r="C63" s="99" t="s">
        <v>543</v>
      </c>
      <c r="D63" s="34"/>
      <c r="E63" s="35"/>
      <c r="F63" s="35"/>
      <c r="G63" s="35"/>
      <c r="H63" s="36"/>
      <c r="I63" s="36"/>
      <c r="J63" s="35">
        <f>SUM(J64:J80)</f>
        <v>2927314000</v>
      </c>
      <c r="K63" s="35"/>
      <c r="L63" s="33"/>
    </row>
    <row r="64" spans="1:12" s="13" customFormat="1" ht="16.5">
      <c r="A64" s="37">
        <f>+A62+1</f>
        <v>57</v>
      </c>
      <c r="B64" s="38"/>
      <c r="C64" s="44" t="s">
        <v>544</v>
      </c>
      <c r="D64" s="40"/>
      <c r="E64" s="41"/>
      <c r="F64" s="41"/>
      <c r="G64" s="41"/>
      <c r="H64" s="42"/>
      <c r="I64" s="42"/>
      <c r="J64" s="41">
        <v>186502000</v>
      </c>
      <c r="K64" s="41"/>
      <c r="L64" s="38" t="s">
        <v>512</v>
      </c>
    </row>
    <row r="65" spans="1:12" s="13" customFormat="1" ht="16.5">
      <c r="A65" s="37">
        <f>+A64+1</f>
        <v>58</v>
      </c>
      <c r="B65" s="38"/>
      <c r="C65" s="44" t="s">
        <v>545</v>
      </c>
      <c r="D65" s="40"/>
      <c r="E65" s="41"/>
      <c r="F65" s="41"/>
      <c r="G65" s="41"/>
      <c r="H65" s="42"/>
      <c r="I65" s="42"/>
      <c r="J65" s="41">
        <v>365913000</v>
      </c>
      <c r="K65" s="41"/>
      <c r="L65" s="38" t="s">
        <v>528</v>
      </c>
    </row>
    <row r="66" spans="1:12" s="13" customFormat="1" ht="16.5">
      <c r="A66" s="37">
        <f t="shared" ref="A66:A80" si="5">+A65+1</f>
        <v>59</v>
      </c>
      <c r="B66" s="38"/>
      <c r="C66" s="44" t="s">
        <v>546</v>
      </c>
      <c r="D66" s="40"/>
      <c r="E66" s="41"/>
      <c r="F66" s="41"/>
      <c r="G66" s="41"/>
      <c r="H66" s="42"/>
      <c r="I66" s="42"/>
      <c r="J66" s="41">
        <v>101336000</v>
      </c>
      <c r="K66" s="41"/>
      <c r="L66" s="38" t="s">
        <v>510</v>
      </c>
    </row>
    <row r="67" spans="1:12" s="13" customFormat="1" ht="16.5">
      <c r="A67" s="37">
        <f t="shared" si="5"/>
        <v>60</v>
      </c>
      <c r="B67" s="38"/>
      <c r="C67" s="44" t="s">
        <v>547</v>
      </c>
      <c r="D67" s="40"/>
      <c r="E67" s="41"/>
      <c r="F67" s="41"/>
      <c r="G67" s="41"/>
      <c r="H67" s="42"/>
      <c r="I67" s="42"/>
      <c r="J67" s="41">
        <v>165075000</v>
      </c>
      <c r="K67" s="41"/>
      <c r="L67" s="38" t="s">
        <v>516</v>
      </c>
    </row>
    <row r="68" spans="1:12" s="13" customFormat="1" ht="16.5">
      <c r="A68" s="37">
        <f t="shared" si="5"/>
        <v>61</v>
      </c>
      <c r="B68" s="38"/>
      <c r="C68" s="44" t="s">
        <v>548</v>
      </c>
      <c r="D68" s="40"/>
      <c r="E68" s="41"/>
      <c r="F68" s="41"/>
      <c r="G68" s="41"/>
      <c r="H68" s="42"/>
      <c r="I68" s="42"/>
      <c r="J68" s="41">
        <v>172549000</v>
      </c>
      <c r="K68" s="41"/>
      <c r="L68" s="38" t="s">
        <v>538</v>
      </c>
    </row>
    <row r="69" spans="1:12" s="13" customFormat="1" ht="16.5">
      <c r="A69" s="37">
        <f t="shared" si="5"/>
        <v>62</v>
      </c>
      <c r="B69" s="38"/>
      <c r="C69" s="44" t="s">
        <v>549</v>
      </c>
      <c r="D69" s="40"/>
      <c r="E69" s="41"/>
      <c r="F69" s="41"/>
      <c r="G69" s="41"/>
      <c r="H69" s="42"/>
      <c r="I69" s="42"/>
      <c r="J69" s="41">
        <v>193238000</v>
      </c>
      <c r="K69" s="41"/>
      <c r="L69" s="38" t="s">
        <v>524</v>
      </c>
    </row>
    <row r="70" spans="1:12" s="13" customFormat="1" ht="16.5">
      <c r="A70" s="37">
        <f t="shared" si="5"/>
        <v>63</v>
      </c>
      <c r="B70" s="38"/>
      <c r="C70" s="44" t="s">
        <v>550</v>
      </c>
      <c r="D70" s="40"/>
      <c r="E70" s="41"/>
      <c r="F70" s="41"/>
      <c r="G70" s="41"/>
      <c r="H70" s="42"/>
      <c r="I70" s="42"/>
      <c r="J70" s="41">
        <v>119629000</v>
      </c>
      <c r="K70" s="41"/>
      <c r="L70" s="38" t="s">
        <v>551</v>
      </c>
    </row>
    <row r="71" spans="1:12" s="13" customFormat="1" ht="16.5">
      <c r="A71" s="37">
        <f t="shared" si="5"/>
        <v>64</v>
      </c>
      <c r="B71" s="38"/>
      <c r="C71" s="44" t="s">
        <v>552</v>
      </c>
      <c r="D71" s="40"/>
      <c r="E71" s="41"/>
      <c r="F71" s="41"/>
      <c r="G71" s="41"/>
      <c r="H71" s="42"/>
      <c r="I71" s="42"/>
      <c r="J71" s="41">
        <v>83470000</v>
      </c>
      <c r="K71" s="41"/>
      <c r="L71" s="38" t="s">
        <v>536</v>
      </c>
    </row>
    <row r="72" spans="1:12" s="13" customFormat="1" ht="16.5">
      <c r="A72" s="37">
        <f t="shared" si="5"/>
        <v>65</v>
      </c>
      <c r="B72" s="38"/>
      <c r="C72" s="44" t="s">
        <v>553</v>
      </c>
      <c r="D72" s="40"/>
      <c r="E72" s="41"/>
      <c r="F72" s="41"/>
      <c r="G72" s="41"/>
      <c r="H72" s="42"/>
      <c r="I72" s="42"/>
      <c r="J72" s="41">
        <v>104440000</v>
      </c>
      <c r="K72" s="41"/>
      <c r="L72" s="38" t="s">
        <v>518</v>
      </c>
    </row>
    <row r="73" spans="1:12" s="13" customFormat="1" ht="16.5">
      <c r="A73" s="37">
        <f t="shared" si="5"/>
        <v>66</v>
      </c>
      <c r="B73" s="38"/>
      <c r="C73" s="44" t="s">
        <v>554</v>
      </c>
      <c r="D73" s="40"/>
      <c r="E73" s="41"/>
      <c r="F73" s="41"/>
      <c r="G73" s="41"/>
      <c r="H73" s="42"/>
      <c r="I73" s="42"/>
      <c r="J73" s="41">
        <v>104440000</v>
      </c>
      <c r="K73" s="41"/>
      <c r="L73" s="38" t="s">
        <v>514</v>
      </c>
    </row>
    <row r="74" spans="1:12" s="13" customFormat="1" ht="16.5">
      <c r="A74" s="37">
        <f t="shared" si="5"/>
        <v>67</v>
      </c>
      <c r="B74" s="38"/>
      <c r="C74" s="44" t="s">
        <v>555</v>
      </c>
      <c r="D74" s="40"/>
      <c r="E74" s="41"/>
      <c r="F74" s="41"/>
      <c r="G74" s="41"/>
      <c r="H74" s="42"/>
      <c r="I74" s="42"/>
      <c r="J74" s="41">
        <v>101294000</v>
      </c>
      <c r="K74" s="41"/>
      <c r="L74" s="38" t="s">
        <v>526</v>
      </c>
    </row>
    <row r="75" spans="1:12" s="13" customFormat="1" ht="16.5">
      <c r="A75" s="37">
        <f t="shared" si="5"/>
        <v>68</v>
      </c>
      <c r="B75" s="38"/>
      <c r="C75" s="39" t="s">
        <v>556</v>
      </c>
      <c r="D75" s="40"/>
      <c r="E75" s="41"/>
      <c r="F75" s="41"/>
      <c r="G75" s="41"/>
      <c r="H75" s="42"/>
      <c r="I75" s="42"/>
      <c r="J75" s="41">
        <v>153877000</v>
      </c>
      <c r="K75" s="41"/>
      <c r="L75" s="38" t="s">
        <v>534</v>
      </c>
    </row>
    <row r="76" spans="1:12" s="13" customFormat="1" ht="16.5">
      <c r="A76" s="37">
        <f t="shared" si="5"/>
        <v>69</v>
      </c>
      <c r="B76" s="38"/>
      <c r="C76" s="45" t="s">
        <v>557</v>
      </c>
      <c r="D76" s="40"/>
      <c r="E76" s="41"/>
      <c r="F76" s="41"/>
      <c r="G76" s="41"/>
      <c r="H76" s="42"/>
      <c r="I76" s="42"/>
      <c r="J76" s="41">
        <v>87799000</v>
      </c>
      <c r="K76" s="41"/>
      <c r="L76" s="38" t="s">
        <v>524</v>
      </c>
    </row>
    <row r="77" spans="1:12" s="13" customFormat="1" ht="16.5">
      <c r="A77" s="37">
        <f t="shared" si="5"/>
        <v>70</v>
      </c>
      <c r="B77" s="38"/>
      <c r="C77" s="44" t="s">
        <v>558</v>
      </c>
      <c r="D77" s="40"/>
      <c r="E77" s="41"/>
      <c r="F77" s="41"/>
      <c r="G77" s="41"/>
      <c r="H77" s="42"/>
      <c r="I77" s="42"/>
      <c r="J77" s="41">
        <v>254614000</v>
      </c>
      <c r="K77" s="41"/>
      <c r="L77" s="38" t="s">
        <v>530</v>
      </c>
    </row>
    <row r="78" spans="1:12" s="13" customFormat="1" ht="16.5">
      <c r="A78" s="37">
        <f t="shared" si="5"/>
        <v>71</v>
      </c>
      <c r="B78" s="38"/>
      <c r="C78" s="44" t="s">
        <v>559</v>
      </c>
      <c r="D78" s="40"/>
      <c r="E78" s="41"/>
      <c r="F78" s="41"/>
      <c r="G78" s="41"/>
      <c r="H78" s="42"/>
      <c r="I78" s="42"/>
      <c r="J78" s="41">
        <v>272334000</v>
      </c>
      <c r="K78" s="41"/>
      <c r="L78" s="38" t="s">
        <v>542</v>
      </c>
    </row>
    <row r="79" spans="1:12" s="13" customFormat="1" ht="16.5">
      <c r="A79" s="37">
        <f t="shared" si="5"/>
        <v>72</v>
      </c>
      <c r="B79" s="38"/>
      <c r="C79" s="44" t="s">
        <v>560</v>
      </c>
      <c r="D79" s="40"/>
      <c r="E79" s="41"/>
      <c r="F79" s="41"/>
      <c r="G79" s="41"/>
      <c r="H79" s="42"/>
      <c r="I79" s="42"/>
      <c r="J79" s="41">
        <v>272420000</v>
      </c>
      <c r="K79" s="41"/>
      <c r="L79" s="38" t="s">
        <v>539</v>
      </c>
    </row>
    <row r="80" spans="1:12" s="13" customFormat="1" ht="16.5">
      <c r="A80" s="37">
        <f t="shared" si="5"/>
        <v>73</v>
      </c>
      <c r="B80" s="38"/>
      <c r="C80" s="44" t="s">
        <v>561</v>
      </c>
      <c r="D80" s="40"/>
      <c r="E80" s="41"/>
      <c r="F80" s="41"/>
      <c r="G80" s="41"/>
      <c r="H80" s="42"/>
      <c r="I80" s="42"/>
      <c r="J80" s="41">
        <v>188384000</v>
      </c>
      <c r="K80" s="41"/>
      <c r="L80" s="38" t="s">
        <v>541</v>
      </c>
    </row>
    <row r="81" spans="1:12" s="13" customFormat="1" ht="16.5">
      <c r="A81" s="37"/>
      <c r="B81" s="38"/>
      <c r="C81" s="99" t="s">
        <v>562</v>
      </c>
      <c r="D81" s="40"/>
      <c r="E81" s="41"/>
      <c r="F81" s="41"/>
      <c r="G81" s="41"/>
      <c r="H81" s="42"/>
      <c r="I81" s="42"/>
      <c r="J81" s="41">
        <f>SUM(J82:J98)</f>
        <v>6250161000</v>
      </c>
      <c r="K81" s="41"/>
      <c r="L81" s="38"/>
    </row>
    <row r="82" spans="1:12" s="13" customFormat="1" ht="16.5">
      <c r="A82" s="37">
        <f>+A80+1</f>
        <v>74</v>
      </c>
      <c r="B82" s="38"/>
      <c r="C82" s="46" t="s">
        <v>563</v>
      </c>
      <c r="D82" s="40"/>
      <c r="E82" s="41"/>
      <c r="F82" s="41"/>
      <c r="G82" s="41"/>
      <c r="H82" s="42"/>
      <c r="I82" s="42"/>
      <c r="J82" s="41">
        <v>299563000</v>
      </c>
      <c r="K82" s="41"/>
      <c r="L82" s="38" t="s">
        <v>564</v>
      </c>
    </row>
    <row r="83" spans="1:12" s="13" customFormat="1" ht="16.5">
      <c r="A83" s="37">
        <f>+A82+1</f>
        <v>75</v>
      </c>
      <c r="B83" s="38"/>
      <c r="C83" s="46" t="s">
        <v>565</v>
      </c>
      <c r="D83" s="40"/>
      <c r="E83" s="41"/>
      <c r="F83" s="41"/>
      <c r="G83" s="41"/>
      <c r="H83" s="42"/>
      <c r="I83" s="42"/>
      <c r="J83" s="41">
        <v>160336000</v>
      </c>
      <c r="K83" s="41"/>
      <c r="L83" s="38" t="s">
        <v>566</v>
      </c>
    </row>
    <row r="84" spans="1:12" s="13" customFormat="1" ht="16.5">
      <c r="A84" s="37">
        <f t="shared" ref="A84:A98" si="6">+A83+1</f>
        <v>76</v>
      </c>
      <c r="B84" s="38"/>
      <c r="C84" s="46" t="s">
        <v>567</v>
      </c>
      <c r="D84" s="40"/>
      <c r="E84" s="41"/>
      <c r="F84" s="41"/>
      <c r="G84" s="41"/>
      <c r="H84" s="42"/>
      <c r="I84" s="42"/>
      <c r="J84" s="41">
        <v>1876516000</v>
      </c>
      <c r="K84" s="41"/>
      <c r="L84" s="38" t="s">
        <v>528</v>
      </c>
    </row>
    <row r="85" spans="1:12" s="13" customFormat="1" ht="16.5">
      <c r="A85" s="37">
        <f t="shared" si="6"/>
        <v>77</v>
      </c>
      <c r="B85" s="38"/>
      <c r="C85" s="46" t="s">
        <v>568</v>
      </c>
      <c r="D85" s="40"/>
      <c r="E85" s="41"/>
      <c r="F85" s="41"/>
      <c r="G85" s="41"/>
      <c r="H85" s="42"/>
      <c r="I85" s="42"/>
      <c r="J85" s="41">
        <v>111668000</v>
      </c>
      <c r="K85" s="41"/>
      <c r="L85" s="38" t="s">
        <v>569</v>
      </c>
    </row>
    <row r="86" spans="1:12" s="13" customFormat="1" ht="16.5">
      <c r="A86" s="37">
        <f t="shared" si="6"/>
        <v>78</v>
      </c>
      <c r="B86" s="38"/>
      <c r="C86" s="46" t="s">
        <v>570</v>
      </c>
      <c r="D86" s="40"/>
      <c r="E86" s="41"/>
      <c r="F86" s="41"/>
      <c r="G86" s="41"/>
      <c r="H86" s="42"/>
      <c r="I86" s="42"/>
      <c r="J86" s="41">
        <v>110363000</v>
      </c>
      <c r="K86" s="41"/>
      <c r="L86" s="38" t="s">
        <v>571</v>
      </c>
    </row>
    <row r="87" spans="1:12" s="13" customFormat="1" ht="16.5">
      <c r="A87" s="37">
        <f t="shared" si="6"/>
        <v>79</v>
      </c>
      <c r="B87" s="38"/>
      <c r="C87" s="46" t="s">
        <v>572</v>
      </c>
      <c r="D87" s="40"/>
      <c r="E87" s="41"/>
      <c r="F87" s="41"/>
      <c r="G87" s="41"/>
      <c r="H87" s="42"/>
      <c r="I87" s="42"/>
      <c r="J87" s="41">
        <v>583243000</v>
      </c>
      <c r="K87" s="41"/>
      <c r="L87" s="38" t="s">
        <v>573</v>
      </c>
    </row>
    <row r="88" spans="1:12" s="13" customFormat="1" ht="16.5">
      <c r="A88" s="37">
        <f t="shared" si="6"/>
        <v>80</v>
      </c>
      <c r="B88" s="38"/>
      <c r="C88" s="46" t="s">
        <v>574</v>
      </c>
      <c r="D88" s="40"/>
      <c r="E88" s="41"/>
      <c r="F88" s="41"/>
      <c r="G88" s="41"/>
      <c r="H88" s="42"/>
      <c r="I88" s="42"/>
      <c r="J88" s="41">
        <v>549551000</v>
      </c>
      <c r="K88" s="41"/>
      <c r="L88" s="38" t="s">
        <v>575</v>
      </c>
    </row>
    <row r="89" spans="1:12" s="13" customFormat="1" ht="16.5">
      <c r="A89" s="37">
        <f t="shared" si="6"/>
        <v>81</v>
      </c>
      <c r="B89" s="38"/>
      <c r="C89" s="46" t="s">
        <v>576</v>
      </c>
      <c r="D89" s="40"/>
      <c r="E89" s="41"/>
      <c r="F89" s="41"/>
      <c r="G89" s="41"/>
      <c r="H89" s="42"/>
      <c r="I89" s="42"/>
      <c r="J89" s="41">
        <v>192555000</v>
      </c>
      <c r="K89" s="41"/>
      <c r="L89" s="38" t="s">
        <v>577</v>
      </c>
    </row>
    <row r="90" spans="1:12" s="13" customFormat="1" ht="16.5">
      <c r="A90" s="37">
        <f t="shared" si="6"/>
        <v>82</v>
      </c>
      <c r="B90" s="38"/>
      <c r="C90" s="46" t="s">
        <v>578</v>
      </c>
      <c r="D90" s="40"/>
      <c r="E90" s="41"/>
      <c r="F90" s="41"/>
      <c r="G90" s="41"/>
      <c r="H90" s="42"/>
      <c r="I90" s="42"/>
      <c r="J90" s="41">
        <v>20932000</v>
      </c>
      <c r="K90" s="41"/>
      <c r="L90" s="38" t="s">
        <v>579</v>
      </c>
    </row>
    <row r="91" spans="1:12" s="13" customFormat="1" ht="16.5">
      <c r="A91" s="37">
        <f t="shared" si="6"/>
        <v>83</v>
      </c>
      <c r="B91" s="38"/>
      <c r="C91" s="46" t="s">
        <v>580</v>
      </c>
      <c r="D91" s="40"/>
      <c r="E91" s="41"/>
      <c r="F91" s="41"/>
      <c r="G91" s="41"/>
      <c r="H91" s="42"/>
      <c r="I91" s="42"/>
      <c r="J91" s="41">
        <v>337228000</v>
      </c>
      <c r="K91" s="41"/>
      <c r="L91" s="38" t="s">
        <v>581</v>
      </c>
    </row>
    <row r="92" spans="1:12" s="13" customFormat="1" ht="16.5">
      <c r="A92" s="37">
        <f t="shared" si="6"/>
        <v>84</v>
      </c>
      <c r="B92" s="38"/>
      <c r="C92" s="46" t="s">
        <v>582</v>
      </c>
      <c r="D92" s="40"/>
      <c r="E92" s="41"/>
      <c r="F92" s="41"/>
      <c r="G92" s="41"/>
      <c r="H92" s="42"/>
      <c r="I92" s="42"/>
      <c r="J92" s="41">
        <v>71493000</v>
      </c>
      <c r="K92" s="41"/>
      <c r="L92" s="38" t="s">
        <v>583</v>
      </c>
    </row>
    <row r="93" spans="1:12" s="13" customFormat="1" ht="16.5">
      <c r="A93" s="37">
        <f t="shared" si="6"/>
        <v>85</v>
      </c>
      <c r="B93" s="38"/>
      <c r="C93" s="46" t="s">
        <v>584</v>
      </c>
      <c r="D93" s="40"/>
      <c r="E93" s="41"/>
      <c r="F93" s="41"/>
      <c r="G93" s="41"/>
      <c r="H93" s="42"/>
      <c r="I93" s="42"/>
      <c r="J93" s="41">
        <v>65363000</v>
      </c>
      <c r="K93" s="41"/>
      <c r="L93" s="38" t="s">
        <v>585</v>
      </c>
    </row>
    <row r="94" spans="1:12" s="13" customFormat="1" ht="16.5">
      <c r="A94" s="37">
        <f t="shared" si="6"/>
        <v>86</v>
      </c>
      <c r="B94" s="38"/>
      <c r="C94" s="46" t="s">
        <v>586</v>
      </c>
      <c r="D94" s="40"/>
      <c r="E94" s="41"/>
      <c r="F94" s="41"/>
      <c r="G94" s="41"/>
      <c r="H94" s="42"/>
      <c r="I94" s="42"/>
      <c r="J94" s="41">
        <v>102465000</v>
      </c>
      <c r="K94" s="41"/>
      <c r="L94" s="38" t="s">
        <v>575</v>
      </c>
    </row>
    <row r="95" spans="1:12" s="13" customFormat="1" ht="16.5">
      <c r="A95" s="37">
        <f t="shared" si="6"/>
        <v>87</v>
      </c>
      <c r="B95" s="38"/>
      <c r="C95" s="46" t="s">
        <v>587</v>
      </c>
      <c r="D95" s="40"/>
      <c r="E95" s="41"/>
      <c r="F95" s="41"/>
      <c r="G95" s="41"/>
      <c r="H95" s="42"/>
      <c r="I95" s="42"/>
      <c r="J95" s="41">
        <v>723065000</v>
      </c>
      <c r="K95" s="41"/>
      <c r="L95" s="38" t="s">
        <v>577</v>
      </c>
    </row>
    <row r="96" spans="1:12" s="13" customFormat="1" ht="16.5">
      <c r="A96" s="37">
        <f t="shared" si="6"/>
        <v>88</v>
      </c>
      <c r="B96" s="38"/>
      <c r="C96" s="46" t="s">
        <v>588</v>
      </c>
      <c r="D96" s="40"/>
      <c r="E96" s="41"/>
      <c r="F96" s="41"/>
      <c r="G96" s="41"/>
      <c r="H96" s="42"/>
      <c r="I96" s="42"/>
      <c r="J96" s="41">
        <v>428499000</v>
      </c>
      <c r="K96" s="41"/>
      <c r="L96" s="38" t="s">
        <v>589</v>
      </c>
    </row>
    <row r="97" spans="1:12" s="13" customFormat="1" ht="16.5">
      <c r="A97" s="37">
        <f t="shared" si="6"/>
        <v>89</v>
      </c>
      <c r="B97" s="38"/>
      <c r="C97" s="46" t="s">
        <v>590</v>
      </c>
      <c r="D97" s="40"/>
      <c r="E97" s="41"/>
      <c r="F97" s="41"/>
      <c r="G97" s="41"/>
      <c r="H97" s="42"/>
      <c r="I97" s="42"/>
      <c r="J97" s="41">
        <v>199590000</v>
      </c>
      <c r="K97" s="41"/>
      <c r="L97" s="38" t="s">
        <v>591</v>
      </c>
    </row>
    <row r="98" spans="1:12" s="13" customFormat="1" ht="16.5">
      <c r="A98" s="37">
        <f t="shared" si="6"/>
        <v>90</v>
      </c>
      <c r="B98" s="38"/>
      <c r="C98" s="47" t="s">
        <v>592</v>
      </c>
      <c r="D98" s="40"/>
      <c r="E98" s="41"/>
      <c r="F98" s="41"/>
      <c r="G98" s="41"/>
      <c r="H98" s="42"/>
      <c r="I98" s="42"/>
      <c r="J98" s="41">
        <v>417731000</v>
      </c>
      <c r="K98" s="41"/>
      <c r="L98" s="38" t="s">
        <v>593</v>
      </c>
    </row>
    <row r="99" spans="1:12" s="13" customFormat="1" ht="16.5">
      <c r="A99" s="37"/>
      <c r="B99" s="38"/>
      <c r="C99" s="100" t="s">
        <v>1204</v>
      </c>
      <c r="D99" s="40"/>
      <c r="E99" s="41"/>
      <c r="F99" s="41"/>
      <c r="G99" s="41"/>
      <c r="H99" s="42"/>
      <c r="I99" s="42"/>
      <c r="J99" s="41"/>
      <c r="K99" s="41"/>
      <c r="L99" s="38"/>
    </row>
    <row r="100" spans="1:12" s="4" customFormat="1" ht="16.5">
      <c r="A100" s="37">
        <f>+A98+1</f>
        <v>91</v>
      </c>
      <c r="B100" s="38"/>
      <c r="C100" s="39" t="s">
        <v>1145</v>
      </c>
      <c r="D100" s="40"/>
      <c r="E100" s="41"/>
      <c r="F100" s="41"/>
      <c r="G100" s="41"/>
      <c r="H100" s="42"/>
      <c r="I100" s="42"/>
      <c r="J100" s="41">
        <v>414688000</v>
      </c>
      <c r="K100" s="41"/>
      <c r="L100" s="38" t="s">
        <v>541</v>
      </c>
    </row>
    <row r="101" spans="1:12" s="109" customFormat="1" ht="16.5">
      <c r="A101" s="104" t="s">
        <v>122</v>
      </c>
      <c r="B101" s="105"/>
      <c r="C101" s="105" t="s">
        <v>594</v>
      </c>
      <c r="D101" s="66" t="s">
        <v>595</v>
      </c>
      <c r="E101" s="106">
        <v>5786625000</v>
      </c>
      <c r="F101" s="106">
        <v>15</v>
      </c>
      <c r="G101" s="106">
        <v>3915822000</v>
      </c>
      <c r="H101" s="107">
        <v>1772603200</v>
      </c>
      <c r="I101" s="107">
        <v>98200200</v>
      </c>
      <c r="J101" s="108" t="s">
        <v>596</v>
      </c>
      <c r="K101" s="106">
        <v>5787000000</v>
      </c>
      <c r="L101" s="97"/>
    </row>
    <row r="102" spans="1:12" s="4" customFormat="1" ht="16.5">
      <c r="A102" s="37"/>
      <c r="B102" s="38"/>
      <c r="C102" s="33" t="s">
        <v>597</v>
      </c>
      <c r="D102" s="40"/>
      <c r="E102" s="41"/>
      <c r="F102" s="41"/>
      <c r="G102" s="41"/>
      <c r="H102" s="42"/>
      <c r="I102" s="42"/>
      <c r="J102" s="48"/>
      <c r="K102" s="41"/>
      <c r="L102" s="3"/>
    </row>
    <row r="103" spans="1:12" s="4" customFormat="1" ht="16.5">
      <c r="A103" s="37">
        <f>+A100+1</f>
        <v>92</v>
      </c>
      <c r="B103" s="38"/>
      <c r="C103" s="46" t="s">
        <v>598</v>
      </c>
      <c r="D103" s="40"/>
      <c r="E103" s="41"/>
      <c r="F103" s="41"/>
      <c r="G103" s="41"/>
      <c r="H103" s="42"/>
      <c r="I103" s="42"/>
      <c r="J103" s="48"/>
      <c r="K103" s="41"/>
      <c r="L103" s="38" t="s">
        <v>599</v>
      </c>
    </row>
    <row r="104" spans="1:12" s="4" customFormat="1" ht="16.5">
      <c r="A104" s="37">
        <f>+A103+1</f>
        <v>93</v>
      </c>
      <c r="B104" s="38"/>
      <c r="C104" s="46" t="s">
        <v>600</v>
      </c>
      <c r="D104" s="40"/>
      <c r="E104" s="41"/>
      <c r="F104" s="41"/>
      <c r="G104" s="41"/>
      <c r="H104" s="42"/>
      <c r="I104" s="42"/>
      <c r="J104" s="48"/>
      <c r="K104" s="41"/>
      <c r="L104" s="38" t="s">
        <v>601</v>
      </c>
    </row>
    <row r="105" spans="1:12" s="4" customFormat="1" ht="16.5">
      <c r="A105" s="37">
        <f t="shared" ref="A105:A130" si="7">+A104+1</f>
        <v>94</v>
      </c>
      <c r="B105" s="38"/>
      <c r="C105" s="46" t="s">
        <v>602</v>
      </c>
      <c r="D105" s="40"/>
      <c r="E105" s="41"/>
      <c r="F105" s="41"/>
      <c r="G105" s="41"/>
      <c r="H105" s="42"/>
      <c r="I105" s="42"/>
      <c r="J105" s="48"/>
      <c r="K105" s="41"/>
      <c r="L105" s="38" t="s">
        <v>603</v>
      </c>
    </row>
    <row r="106" spans="1:12" s="4" customFormat="1" ht="16.5">
      <c r="A106" s="37">
        <f t="shared" si="7"/>
        <v>95</v>
      </c>
      <c r="B106" s="38"/>
      <c r="C106" s="46" t="s">
        <v>604</v>
      </c>
      <c r="D106" s="40"/>
      <c r="E106" s="41"/>
      <c r="F106" s="41"/>
      <c r="G106" s="41"/>
      <c r="H106" s="42"/>
      <c r="I106" s="42"/>
      <c r="J106" s="48"/>
      <c r="K106" s="41"/>
      <c r="L106" s="38" t="s">
        <v>605</v>
      </c>
    </row>
    <row r="107" spans="1:12" s="4" customFormat="1" ht="16.5">
      <c r="A107" s="37">
        <f t="shared" si="7"/>
        <v>96</v>
      </c>
      <c r="B107" s="38"/>
      <c r="C107" s="46" t="s">
        <v>606</v>
      </c>
      <c r="D107" s="40"/>
      <c r="E107" s="41"/>
      <c r="F107" s="41"/>
      <c r="G107" s="41"/>
      <c r="H107" s="42"/>
      <c r="I107" s="42"/>
      <c r="J107" s="48"/>
      <c r="K107" s="41"/>
      <c r="L107" s="38" t="s">
        <v>607</v>
      </c>
    </row>
    <row r="108" spans="1:12" s="4" customFormat="1" ht="16.5">
      <c r="A108" s="37">
        <f t="shared" si="7"/>
        <v>97</v>
      </c>
      <c r="B108" s="38"/>
      <c r="C108" s="46" t="s">
        <v>608</v>
      </c>
      <c r="D108" s="40"/>
      <c r="E108" s="41"/>
      <c r="F108" s="41"/>
      <c r="G108" s="41"/>
      <c r="H108" s="42"/>
      <c r="I108" s="42"/>
      <c r="J108" s="48"/>
      <c r="K108" s="41"/>
      <c r="L108" s="38" t="s">
        <v>609</v>
      </c>
    </row>
    <row r="109" spans="1:12" s="4" customFormat="1" ht="16.5">
      <c r="A109" s="37">
        <f t="shared" si="7"/>
        <v>98</v>
      </c>
      <c r="B109" s="38"/>
      <c r="C109" s="46" t="s">
        <v>610</v>
      </c>
      <c r="D109" s="40"/>
      <c r="E109" s="41"/>
      <c r="F109" s="41"/>
      <c r="G109" s="41"/>
      <c r="H109" s="42"/>
      <c r="I109" s="42"/>
      <c r="J109" s="48"/>
      <c r="K109" s="41"/>
      <c r="L109" s="38" t="s">
        <v>611</v>
      </c>
    </row>
    <row r="110" spans="1:12" s="4" customFormat="1" ht="16.5">
      <c r="A110" s="37">
        <f t="shared" si="7"/>
        <v>99</v>
      </c>
      <c r="B110" s="38"/>
      <c r="C110" s="46" t="s">
        <v>612</v>
      </c>
      <c r="D110" s="40"/>
      <c r="E110" s="41"/>
      <c r="F110" s="41"/>
      <c r="G110" s="41"/>
      <c r="H110" s="42"/>
      <c r="I110" s="42"/>
      <c r="J110" s="48"/>
      <c r="K110" s="41"/>
      <c r="L110" s="38" t="s">
        <v>613</v>
      </c>
    </row>
    <row r="111" spans="1:12" s="4" customFormat="1" ht="16.5">
      <c r="A111" s="37">
        <f t="shared" si="7"/>
        <v>100</v>
      </c>
      <c r="B111" s="38"/>
      <c r="C111" s="46" t="s">
        <v>614</v>
      </c>
      <c r="D111" s="40"/>
      <c r="E111" s="41"/>
      <c r="F111" s="41"/>
      <c r="G111" s="41"/>
      <c r="H111" s="42"/>
      <c r="I111" s="42"/>
      <c r="J111" s="48"/>
      <c r="K111" s="41"/>
      <c r="L111" s="38" t="s">
        <v>615</v>
      </c>
    </row>
    <row r="112" spans="1:12" s="4" customFormat="1" ht="16.5">
      <c r="A112" s="37">
        <f t="shared" si="7"/>
        <v>101</v>
      </c>
      <c r="B112" s="38"/>
      <c r="C112" s="46" t="s">
        <v>616</v>
      </c>
      <c r="D112" s="40"/>
      <c r="E112" s="41"/>
      <c r="F112" s="41"/>
      <c r="G112" s="41"/>
      <c r="H112" s="42"/>
      <c r="I112" s="42"/>
      <c r="J112" s="48"/>
      <c r="K112" s="41"/>
      <c r="L112" s="38" t="s">
        <v>617</v>
      </c>
    </row>
    <row r="113" spans="1:12" s="4" customFormat="1" ht="16.5">
      <c r="A113" s="37">
        <f t="shared" si="7"/>
        <v>102</v>
      </c>
      <c r="B113" s="38"/>
      <c r="C113" s="46" t="s">
        <v>618</v>
      </c>
      <c r="D113" s="40"/>
      <c r="E113" s="41"/>
      <c r="F113" s="41"/>
      <c r="G113" s="41"/>
      <c r="H113" s="42"/>
      <c r="I113" s="42"/>
      <c r="J113" s="48"/>
      <c r="K113" s="41"/>
      <c r="L113" s="38" t="s">
        <v>619</v>
      </c>
    </row>
    <row r="114" spans="1:12" s="4" customFormat="1" ht="16.5">
      <c r="A114" s="37">
        <f t="shared" si="7"/>
        <v>103</v>
      </c>
      <c r="B114" s="38"/>
      <c r="C114" s="46" t="s">
        <v>620</v>
      </c>
      <c r="D114" s="40"/>
      <c r="E114" s="41"/>
      <c r="F114" s="41"/>
      <c r="G114" s="41"/>
      <c r="H114" s="42"/>
      <c r="I114" s="42"/>
      <c r="J114" s="48"/>
      <c r="K114" s="41"/>
      <c r="L114" s="38" t="s">
        <v>621</v>
      </c>
    </row>
    <row r="115" spans="1:12" s="4" customFormat="1" ht="16.5">
      <c r="A115" s="37">
        <f t="shared" si="7"/>
        <v>104</v>
      </c>
      <c r="B115" s="38"/>
      <c r="C115" s="46" t="s">
        <v>622</v>
      </c>
      <c r="D115" s="40"/>
      <c r="E115" s="41"/>
      <c r="F115" s="41"/>
      <c r="G115" s="41"/>
      <c r="H115" s="42"/>
      <c r="I115" s="42"/>
      <c r="J115" s="48"/>
      <c r="K115" s="41"/>
      <c r="L115" s="38" t="s">
        <v>623</v>
      </c>
    </row>
    <row r="116" spans="1:12" s="4" customFormat="1" ht="16.5">
      <c r="A116" s="37">
        <f t="shared" si="7"/>
        <v>105</v>
      </c>
      <c r="B116" s="38"/>
      <c r="C116" s="46" t="s">
        <v>624</v>
      </c>
      <c r="D116" s="40"/>
      <c r="E116" s="41"/>
      <c r="F116" s="41"/>
      <c r="G116" s="41"/>
      <c r="H116" s="42"/>
      <c r="I116" s="42"/>
      <c r="J116" s="48"/>
      <c r="K116" s="41"/>
      <c r="L116" s="38" t="s">
        <v>625</v>
      </c>
    </row>
    <row r="117" spans="1:12" s="4" customFormat="1" ht="16.5">
      <c r="A117" s="37">
        <f t="shared" si="7"/>
        <v>106</v>
      </c>
      <c r="B117" s="38"/>
      <c r="C117" s="46" t="s">
        <v>626</v>
      </c>
      <c r="D117" s="40"/>
      <c r="E117" s="41"/>
      <c r="F117" s="41"/>
      <c r="G117" s="41"/>
      <c r="H117" s="42"/>
      <c r="I117" s="42"/>
      <c r="J117" s="48"/>
      <c r="K117" s="41"/>
      <c r="L117" s="38" t="s">
        <v>627</v>
      </c>
    </row>
    <row r="118" spans="1:12" s="4" customFormat="1" ht="16.5">
      <c r="A118" s="37"/>
      <c r="B118" s="38"/>
      <c r="C118" s="53" t="s">
        <v>628</v>
      </c>
      <c r="D118" s="40"/>
      <c r="E118" s="41"/>
      <c r="F118" s="41"/>
      <c r="G118" s="41"/>
      <c r="H118" s="42"/>
      <c r="I118" s="42"/>
      <c r="J118" s="48"/>
      <c r="K118" s="41"/>
      <c r="L118" s="38"/>
    </row>
    <row r="119" spans="1:12" s="4" customFormat="1" ht="16.5">
      <c r="A119" s="37">
        <f>+A117+1</f>
        <v>107</v>
      </c>
      <c r="B119" s="38"/>
      <c r="C119" s="46" t="s">
        <v>629</v>
      </c>
      <c r="D119" s="40"/>
      <c r="E119" s="41"/>
      <c r="F119" s="41"/>
      <c r="G119" s="41"/>
      <c r="H119" s="42"/>
      <c r="I119" s="42"/>
      <c r="J119" s="48"/>
      <c r="K119" s="41"/>
      <c r="L119" s="38" t="s">
        <v>625</v>
      </c>
    </row>
    <row r="120" spans="1:12" s="4" customFormat="1" ht="16.5">
      <c r="A120" s="37">
        <f t="shared" si="7"/>
        <v>108</v>
      </c>
      <c r="B120" s="38"/>
      <c r="C120" s="46" t="s">
        <v>630</v>
      </c>
      <c r="D120" s="40"/>
      <c r="E120" s="41"/>
      <c r="F120" s="41"/>
      <c r="G120" s="41"/>
      <c r="H120" s="42"/>
      <c r="I120" s="42"/>
      <c r="J120" s="48"/>
      <c r="K120" s="41"/>
      <c r="L120" s="38" t="s">
        <v>631</v>
      </c>
    </row>
    <row r="121" spans="1:12" s="4" customFormat="1" ht="16.5">
      <c r="A121" s="37">
        <f t="shared" si="7"/>
        <v>109</v>
      </c>
      <c r="B121" s="38"/>
      <c r="C121" s="46" t="s">
        <v>632</v>
      </c>
      <c r="D121" s="40"/>
      <c r="E121" s="41"/>
      <c r="F121" s="41"/>
      <c r="G121" s="41"/>
      <c r="H121" s="42"/>
      <c r="I121" s="42"/>
      <c r="J121" s="48"/>
      <c r="K121" s="41"/>
      <c r="L121" s="38" t="s">
        <v>619</v>
      </c>
    </row>
    <row r="122" spans="1:12" s="4" customFormat="1" ht="16.5">
      <c r="A122" s="37">
        <f t="shared" si="7"/>
        <v>110</v>
      </c>
      <c r="B122" s="38"/>
      <c r="C122" s="46" t="s">
        <v>633</v>
      </c>
      <c r="D122" s="40"/>
      <c r="E122" s="41"/>
      <c r="F122" s="41"/>
      <c r="G122" s="41"/>
      <c r="H122" s="42"/>
      <c r="I122" s="42"/>
      <c r="J122" s="48"/>
      <c r="K122" s="41"/>
      <c r="L122" s="38" t="s">
        <v>634</v>
      </c>
    </row>
    <row r="123" spans="1:12" s="4" customFormat="1" ht="16.5">
      <c r="A123" s="37">
        <f t="shared" si="7"/>
        <v>111</v>
      </c>
      <c r="B123" s="38"/>
      <c r="C123" s="46" t="s">
        <v>635</v>
      </c>
      <c r="D123" s="40"/>
      <c r="E123" s="41"/>
      <c r="F123" s="41"/>
      <c r="G123" s="41"/>
      <c r="H123" s="42"/>
      <c r="I123" s="42"/>
      <c r="J123" s="48"/>
      <c r="K123" s="41"/>
      <c r="L123" s="38" t="s">
        <v>636</v>
      </c>
    </row>
    <row r="124" spans="1:12" s="4" customFormat="1" ht="16.5">
      <c r="A124" s="37">
        <f t="shared" si="7"/>
        <v>112</v>
      </c>
      <c r="B124" s="38"/>
      <c r="C124" s="46" t="s">
        <v>637</v>
      </c>
      <c r="D124" s="40"/>
      <c r="E124" s="41"/>
      <c r="F124" s="41"/>
      <c r="G124" s="41"/>
      <c r="H124" s="42"/>
      <c r="I124" s="42"/>
      <c r="J124" s="48"/>
      <c r="K124" s="41"/>
      <c r="L124" s="38" t="s">
        <v>638</v>
      </c>
    </row>
    <row r="125" spans="1:12" s="4" customFormat="1" ht="16.5">
      <c r="A125" s="37">
        <f t="shared" si="7"/>
        <v>113</v>
      </c>
      <c r="B125" s="38"/>
      <c r="C125" s="46" t="s">
        <v>639</v>
      </c>
      <c r="D125" s="40"/>
      <c r="E125" s="41"/>
      <c r="F125" s="41"/>
      <c r="G125" s="41"/>
      <c r="H125" s="42"/>
      <c r="I125" s="42"/>
      <c r="J125" s="48"/>
      <c r="K125" s="41"/>
      <c r="L125" s="38" t="s">
        <v>640</v>
      </c>
    </row>
    <row r="126" spans="1:12" s="4" customFormat="1" ht="16.5">
      <c r="A126" s="37">
        <f t="shared" si="7"/>
        <v>114</v>
      </c>
      <c r="B126" s="38"/>
      <c r="C126" s="46" t="s">
        <v>641</v>
      </c>
      <c r="D126" s="40"/>
      <c r="E126" s="41"/>
      <c r="F126" s="41"/>
      <c r="G126" s="41"/>
      <c r="H126" s="42"/>
      <c r="I126" s="42"/>
      <c r="J126" s="48"/>
      <c r="K126" s="41"/>
      <c r="L126" s="38" t="s">
        <v>607</v>
      </c>
    </row>
    <row r="127" spans="1:12" s="4" customFormat="1" ht="16.5">
      <c r="A127" s="37">
        <f t="shared" si="7"/>
        <v>115</v>
      </c>
      <c r="B127" s="38"/>
      <c r="C127" s="46" t="s">
        <v>642</v>
      </c>
      <c r="D127" s="40"/>
      <c r="E127" s="41"/>
      <c r="F127" s="41"/>
      <c r="G127" s="41"/>
      <c r="H127" s="42"/>
      <c r="I127" s="42"/>
      <c r="J127" s="48"/>
      <c r="K127" s="41"/>
      <c r="L127" s="38" t="s">
        <v>643</v>
      </c>
    </row>
    <row r="128" spans="1:12" s="4" customFormat="1" ht="16.5">
      <c r="A128" s="37"/>
      <c r="B128" s="38"/>
      <c r="C128" s="53" t="s">
        <v>1205</v>
      </c>
      <c r="D128" s="40"/>
      <c r="E128" s="41"/>
      <c r="F128" s="41"/>
      <c r="G128" s="41"/>
      <c r="H128" s="42"/>
      <c r="I128" s="42"/>
      <c r="J128" s="48"/>
      <c r="K128" s="41"/>
      <c r="L128" s="38"/>
    </row>
    <row r="129" spans="1:12" s="4" customFormat="1" ht="16.5">
      <c r="A129" s="37">
        <f>+A127+1</f>
        <v>116</v>
      </c>
      <c r="B129" s="38"/>
      <c r="C129" s="46" t="s">
        <v>644</v>
      </c>
      <c r="D129" s="40"/>
      <c r="E129" s="41"/>
      <c r="F129" s="41"/>
      <c r="G129" s="41"/>
      <c r="H129" s="42"/>
      <c r="I129" s="42"/>
      <c r="J129" s="48"/>
      <c r="K129" s="41"/>
      <c r="L129" s="38" t="s">
        <v>645</v>
      </c>
    </row>
    <row r="130" spans="1:12" s="4" customFormat="1" ht="16.5">
      <c r="A130" s="37">
        <f t="shared" si="7"/>
        <v>117</v>
      </c>
      <c r="B130" s="38"/>
      <c r="C130" s="46" t="s">
        <v>646</v>
      </c>
      <c r="D130" s="40"/>
      <c r="E130" s="41"/>
      <c r="F130" s="41"/>
      <c r="G130" s="41"/>
      <c r="H130" s="42"/>
      <c r="I130" s="42"/>
      <c r="J130" s="48"/>
      <c r="K130" s="41"/>
      <c r="L130" s="38" t="s">
        <v>647</v>
      </c>
    </row>
    <row r="131" spans="1:12" s="4" customFormat="1" ht="16.5">
      <c r="A131" s="37"/>
      <c r="B131" s="38"/>
      <c r="C131" s="53" t="s">
        <v>1204</v>
      </c>
      <c r="D131" s="40"/>
      <c r="E131" s="41"/>
      <c r="F131" s="41"/>
      <c r="G131" s="41"/>
      <c r="H131" s="42"/>
      <c r="I131" s="42"/>
      <c r="J131" s="48"/>
      <c r="K131" s="41"/>
      <c r="L131" s="38"/>
    </row>
    <row r="132" spans="1:12" s="4" customFormat="1" ht="16.5">
      <c r="A132" s="37">
        <f>+A130+1</f>
        <v>118</v>
      </c>
      <c r="B132" s="38"/>
      <c r="C132" s="46" t="s">
        <v>1147</v>
      </c>
      <c r="D132" s="40"/>
      <c r="E132" s="41"/>
      <c r="F132" s="41"/>
      <c r="G132" s="41"/>
      <c r="H132" s="42"/>
      <c r="I132" s="42"/>
      <c r="J132" s="48"/>
      <c r="K132" s="41"/>
      <c r="L132" s="38" t="s">
        <v>648</v>
      </c>
    </row>
    <row r="133" spans="1:12" s="109" customFormat="1" ht="16.5">
      <c r="A133" s="104" t="s">
        <v>269</v>
      </c>
      <c r="B133" s="105"/>
      <c r="C133" s="105" t="s">
        <v>649</v>
      </c>
      <c r="D133" s="66" t="s">
        <v>650</v>
      </c>
      <c r="E133" s="106">
        <v>3712758600</v>
      </c>
      <c r="F133" s="106">
        <v>7</v>
      </c>
      <c r="G133" s="106">
        <v>1650703400</v>
      </c>
      <c r="H133" s="107">
        <v>1490101200</v>
      </c>
      <c r="I133" s="107">
        <v>571954000</v>
      </c>
      <c r="J133" s="108" t="s">
        <v>596</v>
      </c>
      <c r="K133" s="106">
        <v>5934000000</v>
      </c>
      <c r="L133" s="97"/>
    </row>
    <row r="134" spans="1:12" s="14" customFormat="1" ht="16.5">
      <c r="A134" s="32"/>
      <c r="B134" s="33"/>
      <c r="C134" s="53" t="s">
        <v>597</v>
      </c>
      <c r="D134" s="34"/>
      <c r="E134" s="35"/>
      <c r="F134" s="35"/>
      <c r="G134" s="35"/>
      <c r="H134" s="36"/>
      <c r="I134" s="36"/>
      <c r="J134" s="35"/>
      <c r="K134" s="35"/>
      <c r="L134" s="11"/>
    </row>
    <row r="135" spans="1:12" s="13" customFormat="1" ht="16.5">
      <c r="A135" s="37">
        <f>+A132+1</f>
        <v>119</v>
      </c>
      <c r="B135" s="38"/>
      <c r="C135" s="46" t="s">
        <v>651</v>
      </c>
      <c r="D135" s="40"/>
      <c r="E135" s="41"/>
      <c r="F135" s="41"/>
      <c r="G135" s="41"/>
      <c r="H135" s="42"/>
      <c r="I135" s="42"/>
      <c r="J135" s="41"/>
      <c r="K135" s="41"/>
      <c r="L135" s="49" t="s">
        <v>652</v>
      </c>
    </row>
    <row r="136" spans="1:12" s="13" customFormat="1" ht="16.5">
      <c r="A136" s="37">
        <f>+A135+1</f>
        <v>120</v>
      </c>
      <c r="B136" s="38"/>
      <c r="C136" s="46" t="s">
        <v>653</v>
      </c>
      <c r="D136" s="40"/>
      <c r="E136" s="41"/>
      <c r="F136" s="41"/>
      <c r="G136" s="41"/>
      <c r="H136" s="42"/>
      <c r="I136" s="42"/>
      <c r="J136" s="41"/>
      <c r="K136" s="41"/>
      <c r="L136" s="49" t="s">
        <v>654</v>
      </c>
    </row>
    <row r="137" spans="1:12" s="13" customFormat="1" ht="16.5">
      <c r="A137" s="37">
        <f t="shared" ref="A137:A141" si="8">+A136+1</f>
        <v>121</v>
      </c>
      <c r="B137" s="38"/>
      <c r="C137" s="46" t="s">
        <v>655</v>
      </c>
      <c r="D137" s="40"/>
      <c r="E137" s="41"/>
      <c r="F137" s="41"/>
      <c r="G137" s="41"/>
      <c r="H137" s="42"/>
      <c r="I137" s="42"/>
      <c r="J137" s="41"/>
      <c r="K137" s="41"/>
      <c r="L137" s="49" t="s">
        <v>656</v>
      </c>
    </row>
    <row r="138" spans="1:12" s="13" customFormat="1" ht="16.5">
      <c r="A138" s="37">
        <f t="shared" si="8"/>
        <v>122</v>
      </c>
      <c r="B138" s="38"/>
      <c r="C138" s="46" t="s">
        <v>657</v>
      </c>
      <c r="D138" s="40"/>
      <c r="E138" s="41"/>
      <c r="F138" s="41"/>
      <c r="G138" s="41"/>
      <c r="H138" s="42"/>
      <c r="I138" s="42"/>
      <c r="J138" s="41"/>
      <c r="K138" s="41"/>
      <c r="L138" s="49" t="s">
        <v>658</v>
      </c>
    </row>
    <row r="139" spans="1:12" s="13" customFormat="1" ht="16.5">
      <c r="A139" s="37">
        <f t="shared" si="8"/>
        <v>123</v>
      </c>
      <c r="B139" s="38"/>
      <c r="C139" s="46" t="s">
        <v>659</v>
      </c>
      <c r="D139" s="40"/>
      <c r="E139" s="41"/>
      <c r="F139" s="41"/>
      <c r="G139" s="41"/>
      <c r="H139" s="42"/>
      <c r="I139" s="42"/>
      <c r="J139" s="41"/>
      <c r="K139" s="41"/>
      <c r="L139" s="49" t="s">
        <v>660</v>
      </c>
    </row>
    <row r="140" spans="1:12" s="13" customFormat="1" ht="16.5">
      <c r="A140" s="37">
        <f t="shared" si="8"/>
        <v>124</v>
      </c>
      <c r="B140" s="38"/>
      <c r="C140" s="46" t="s">
        <v>661</v>
      </c>
      <c r="D140" s="40"/>
      <c r="E140" s="41"/>
      <c r="F140" s="41"/>
      <c r="G140" s="41"/>
      <c r="H140" s="42"/>
      <c r="I140" s="42"/>
      <c r="J140" s="41"/>
      <c r="K140" s="41"/>
      <c r="L140" s="49" t="s">
        <v>662</v>
      </c>
    </row>
    <row r="141" spans="1:12" s="13" customFormat="1" ht="16.5">
      <c r="A141" s="37">
        <f t="shared" si="8"/>
        <v>125</v>
      </c>
      <c r="B141" s="38"/>
      <c r="C141" s="46" t="s">
        <v>663</v>
      </c>
      <c r="D141" s="40"/>
      <c r="E141" s="41"/>
      <c r="F141" s="41"/>
      <c r="G141" s="41"/>
      <c r="H141" s="42"/>
      <c r="I141" s="42"/>
      <c r="J141" s="41"/>
      <c r="K141" s="41"/>
      <c r="L141" s="49" t="s">
        <v>664</v>
      </c>
    </row>
    <row r="142" spans="1:12" s="13" customFormat="1" ht="16.5">
      <c r="A142" s="37"/>
      <c r="B142" s="38"/>
      <c r="C142" s="53" t="s">
        <v>628</v>
      </c>
      <c r="D142" s="40"/>
      <c r="E142" s="41"/>
      <c r="F142" s="41"/>
      <c r="G142" s="41"/>
      <c r="H142" s="42"/>
      <c r="I142" s="42"/>
      <c r="J142" s="41"/>
      <c r="K142" s="41"/>
      <c r="L142" s="3"/>
    </row>
    <row r="143" spans="1:12" s="13" customFormat="1" ht="16.5">
      <c r="A143" s="37">
        <f>+A141+1</f>
        <v>126</v>
      </c>
      <c r="B143" s="38"/>
      <c r="C143" s="46" t="s">
        <v>665</v>
      </c>
      <c r="D143" s="40"/>
      <c r="E143" s="41"/>
      <c r="F143" s="41"/>
      <c r="G143" s="41"/>
      <c r="H143" s="42"/>
      <c r="I143" s="42"/>
      <c r="J143" s="41"/>
      <c r="K143" s="41"/>
      <c r="L143" s="38" t="s">
        <v>666</v>
      </c>
    </row>
    <row r="144" spans="1:12" s="13" customFormat="1" ht="16.5">
      <c r="A144" s="37">
        <f>+A143+1</f>
        <v>127</v>
      </c>
      <c r="B144" s="38"/>
      <c r="C144" s="46" t="s">
        <v>667</v>
      </c>
      <c r="D144" s="40"/>
      <c r="E144" s="41"/>
      <c r="F144" s="41"/>
      <c r="G144" s="41"/>
      <c r="H144" s="42"/>
      <c r="I144" s="42"/>
      <c r="J144" s="41"/>
      <c r="K144" s="41"/>
      <c r="L144" s="38" t="s">
        <v>668</v>
      </c>
    </row>
    <row r="145" spans="1:12" s="13" customFormat="1" ht="16.5">
      <c r="A145" s="37">
        <f t="shared" ref="A145:A151" si="9">+A144+1</f>
        <v>128</v>
      </c>
      <c r="B145" s="38"/>
      <c r="C145" s="46" t="s">
        <v>669</v>
      </c>
      <c r="D145" s="40"/>
      <c r="E145" s="41"/>
      <c r="F145" s="41"/>
      <c r="G145" s="41"/>
      <c r="H145" s="42"/>
      <c r="I145" s="42"/>
      <c r="J145" s="41"/>
      <c r="K145" s="41"/>
      <c r="L145" s="38" t="s">
        <v>1161</v>
      </c>
    </row>
    <row r="146" spans="1:12" s="13" customFormat="1" ht="16.5">
      <c r="A146" s="37">
        <f t="shared" si="9"/>
        <v>129</v>
      </c>
      <c r="B146" s="38"/>
      <c r="C146" s="46" t="s">
        <v>670</v>
      </c>
      <c r="D146" s="40"/>
      <c r="E146" s="41"/>
      <c r="F146" s="41"/>
      <c r="G146" s="41"/>
      <c r="H146" s="42"/>
      <c r="I146" s="42"/>
      <c r="J146" s="41"/>
      <c r="K146" s="41"/>
      <c r="L146" s="38" t="s">
        <v>671</v>
      </c>
    </row>
    <row r="147" spans="1:12" s="13" customFormat="1" ht="16.5">
      <c r="A147" s="37">
        <f t="shared" si="9"/>
        <v>130</v>
      </c>
      <c r="B147" s="38"/>
      <c r="C147" s="46" t="s">
        <v>672</v>
      </c>
      <c r="D147" s="40"/>
      <c r="E147" s="41"/>
      <c r="F147" s="41"/>
      <c r="G147" s="41"/>
      <c r="H147" s="42"/>
      <c r="I147" s="42"/>
      <c r="J147" s="41"/>
      <c r="K147" s="41"/>
      <c r="L147" s="38" t="s">
        <v>673</v>
      </c>
    </row>
    <row r="148" spans="1:12" s="13" customFormat="1" ht="16.5">
      <c r="A148" s="37">
        <f t="shared" si="9"/>
        <v>131</v>
      </c>
      <c r="B148" s="38"/>
      <c r="C148" s="46" t="s">
        <v>674</v>
      </c>
      <c r="D148" s="40"/>
      <c r="E148" s="41"/>
      <c r="F148" s="41"/>
      <c r="G148" s="41"/>
      <c r="H148" s="42"/>
      <c r="I148" s="42"/>
      <c r="J148" s="41"/>
      <c r="K148" s="41"/>
      <c r="L148" s="38" t="s">
        <v>675</v>
      </c>
    </row>
    <row r="149" spans="1:12" s="13" customFormat="1" ht="16.5">
      <c r="A149" s="37">
        <f t="shared" si="9"/>
        <v>132</v>
      </c>
      <c r="B149" s="38"/>
      <c r="C149" s="46" t="s">
        <v>676</v>
      </c>
      <c r="D149" s="40"/>
      <c r="E149" s="41"/>
      <c r="F149" s="41"/>
      <c r="G149" s="41"/>
      <c r="H149" s="42"/>
      <c r="I149" s="42"/>
      <c r="J149" s="41"/>
      <c r="K149" s="41"/>
      <c r="L149" s="38" t="s">
        <v>664</v>
      </c>
    </row>
    <row r="150" spans="1:12" s="13" customFormat="1" ht="16.5">
      <c r="A150" s="37">
        <f t="shared" si="9"/>
        <v>133</v>
      </c>
      <c r="B150" s="38"/>
      <c r="C150" s="46" t="s">
        <v>677</v>
      </c>
      <c r="D150" s="40"/>
      <c r="E150" s="41"/>
      <c r="F150" s="41"/>
      <c r="G150" s="41"/>
      <c r="H150" s="42"/>
      <c r="I150" s="42"/>
      <c r="J150" s="41"/>
      <c r="K150" s="41"/>
      <c r="L150" s="38" t="s">
        <v>678</v>
      </c>
    </row>
    <row r="151" spans="1:12" s="13" customFormat="1" ht="16.5">
      <c r="A151" s="37">
        <f t="shared" si="9"/>
        <v>134</v>
      </c>
      <c r="B151" s="38"/>
      <c r="C151" s="46" t="s">
        <v>679</v>
      </c>
      <c r="D151" s="40"/>
      <c r="E151" s="41"/>
      <c r="F151" s="41"/>
      <c r="G151" s="41"/>
      <c r="H151" s="42"/>
      <c r="I151" s="42"/>
      <c r="J151" s="41"/>
      <c r="K151" s="41"/>
      <c r="L151" s="38" t="s">
        <v>680</v>
      </c>
    </row>
    <row r="152" spans="1:12" s="13" customFormat="1" ht="16.5">
      <c r="A152" s="37"/>
      <c r="B152" s="38"/>
      <c r="C152" s="53" t="s">
        <v>1204</v>
      </c>
      <c r="D152" s="40"/>
      <c r="E152" s="41"/>
      <c r="F152" s="41"/>
      <c r="G152" s="41"/>
      <c r="H152" s="42"/>
      <c r="I152" s="42"/>
      <c r="J152" s="41"/>
      <c r="K152" s="41"/>
      <c r="L152" s="38"/>
    </row>
    <row r="153" spans="1:12" s="13" customFormat="1" ht="16.5">
      <c r="A153" s="37">
        <f>+A151+1</f>
        <v>135</v>
      </c>
      <c r="B153" s="38"/>
      <c r="C153" s="46" t="s">
        <v>681</v>
      </c>
      <c r="D153" s="40"/>
      <c r="E153" s="41"/>
      <c r="F153" s="41"/>
      <c r="G153" s="41"/>
      <c r="H153" s="42"/>
      <c r="I153" s="42"/>
      <c r="J153" s="41"/>
      <c r="K153" s="41"/>
      <c r="L153" s="38" t="s">
        <v>682</v>
      </c>
    </row>
    <row r="154" spans="1:12" s="111" customFormat="1" ht="16.5">
      <c r="A154" s="104" t="s">
        <v>328</v>
      </c>
      <c r="B154" s="105"/>
      <c r="C154" s="110" t="s">
        <v>683</v>
      </c>
      <c r="D154" s="66" t="s">
        <v>684</v>
      </c>
      <c r="E154" s="106">
        <v>2000687420</v>
      </c>
      <c r="F154" s="106">
        <v>7</v>
      </c>
      <c r="G154" s="106"/>
      <c r="H154" s="107"/>
      <c r="I154" s="107"/>
      <c r="J154" s="106"/>
      <c r="K154" s="106">
        <v>2000000000</v>
      </c>
      <c r="L154" s="105"/>
    </row>
    <row r="155" spans="1:12" s="13" customFormat="1" ht="16.5">
      <c r="A155" s="37"/>
      <c r="B155" s="38"/>
      <c r="C155" s="103" t="s">
        <v>597</v>
      </c>
      <c r="D155" s="40"/>
      <c r="E155" s="41"/>
      <c r="F155" s="41"/>
      <c r="G155" s="41"/>
      <c r="H155" s="42"/>
      <c r="I155" s="42"/>
      <c r="J155" s="41"/>
      <c r="K155" s="41"/>
      <c r="L155" s="38"/>
    </row>
    <row r="156" spans="1:12" s="13" customFormat="1" ht="16.5">
      <c r="A156" s="37">
        <f>+A153+1</f>
        <v>136</v>
      </c>
      <c r="B156" s="38"/>
      <c r="C156" s="50" t="s">
        <v>685</v>
      </c>
      <c r="D156" s="40"/>
      <c r="E156" s="41"/>
      <c r="F156" s="41"/>
      <c r="G156" s="41"/>
      <c r="H156" s="42"/>
      <c r="I156" s="42"/>
      <c r="J156" s="41"/>
      <c r="K156" s="41"/>
      <c r="L156" s="51" t="s">
        <v>686</v>
      </c>
    </row>
    <row r="157" spans="1:12" s="13" customFormat="1" ht="16.5">
      <c r="A157" s="37">
        <f>+A156+1</f>
        <v>137</v>
      </c>
      <c r="B157" s="38"/>
      <c r="C157" s="50" t="s">
        <v>687</v>
      </c>
      <c r="D157" s="40"/>
      <c r="E157" s="41"/>
      <c r="F157" s="41"/>
      <c r="G157" s="41"/>
      <c r="H157" s="42"/>
      <c r="I157" s="42"/>
      <c r="J157" s="41"/>
      <c r="K157" s="41"/>
      <c r="L157" s="51" t="s">
        <v>688</v>
      </c>
    </row>
    <row r="158" spans="1:12" s="13" customFormat="1" ht="16.5">
      <c r="A158" s="37">
        <f t="shared" ref="A158:A162" si="10">+A157+1</f>
        <v>138</v>
      </c>
      <c r="B158" s="38"/>
      <c r="C158" s="50" t="s">
        <v>626</v>
      </c>
      <c r="D158" s="40"/>
      <c r="E158" s="41"/>
      <c r="F158" s="41"/>
      <c r="G158" s="41"/>
      <c r="H158" s="42"/>
      <c r="I158" s="42"/>
      <c r="J158" s="41"/>
      <c r="K158" s="41"/>
      <c r="L158" s="51" t="s">
        <v>689</v>
      </c>
    </row>
    <row r="159" spans="1:12" s="13" customFormat="1" ht="16.5">
      <c r="A159" s="37">
        <f t="shared" si="10"/>
        <v>139</v>
      </c>
      <c r="B159" s="38"/>
      <c r="C159" s="50" t="s">
        <v>690</v>
      </c>
      <c r="D159" s="40"/>
      <c r="E159" s="41"/>
      <c r="F159" s="41"/>
      <c r="G159" s="41"/>
      <c r="H159" s="42"/>
      <c r="I159" s="42"/>
      <c r="J159" s="41"/>
      <c r="K159" s="41"/>
      <c r="L159" s="51" t="s">
        <v>691</v>
      </c>
    </row>
    <row r="160" spans="1:12" s="13" customFormat="1" ht="16.5">
      <c r="A160" s="37">
        <f t="shared" si="10"/>
        <v>140</v>
      </c>
      <c r="B160" s="38"/>
      <c r="C160" s="50" t="s">
        <v>692</v>
      </c>
      <c r="D160" s="40"/>
      <c r="E160" s="41"/>
      <c r="F160" s="41"/>
      <c r="G160" s="41"/>
      <c r="H160" s="42"/>
      <c r="I160" s="42"/>
      <c r="J160" s="41"/>
      <c r="K160" s="41"/>
      <c r="L160" s="51" t="s">
        <v>693</v>
      </c>
    </row>
    <row r="161" spans="1:12" s="13" customFormat="1" ht="16.5">
      <c r="A161" s="37">
        <f t="shared" si="10"/>
        <v>141</v>
      </c>
      <c r="B161" s="38"/>
      <c r="C161" s="50" t="s">
        <v>694</v>
      </c>
      <c r="D161" s="40"/>
      <c r="E161" s="41"/>
      <c r="F161" s="41"/>
      <c r="G161" s="41"/>
      <c r="H161" s="42"/>
      <c r="I161" s="42"/>
      <c r="J161" s="41"/>
      <c r="K161" s="41"/>
      <c r="L161" s="51" t="s">
        <v>695</v>
      </c>
    </row>
    <row r="162" spans="1:12" s="13" customFormat="1" ht="16.5">
      <c r="A162" s="37">
        <f t="shared" si="10"/>
        <v>142</v>
      </c>
      <c r="B162" s="38"/>
      <c r="C162" s="50" t="s">
        <v>696</v>
      </c>
      <c r="D162" s="40"/>
      <c r="E162" s="41"/>
      <c r="F162" s="41"/>
      <c r="G162" s="41"/>
      <c r="H162" s="42"/>
      <c r="I162" s="42"/>
      <c r="J162" s="41"/>
      <c r="K162" s="41"/>
      <c r="L162" s="51" t="s">
        <v>697</v>
      </c>
    </row>
    <row r="163" spans="1:12" s="13" customFormat="1" ht="16.5">
      <c r="A163" s="37"/>
      <c r="B163" s="38"/>
      <c r="C163" s="103" t="s">
        <v>1209</v>
      </c>
      <c r="D163" s="40"/>
      <c r="E163" s="41"/>
      <c r="F163" s="41"/>
      <c r="G163" s="41"/>
      <c r="H163" s="42"/>
      <c r="I163" s="42"/>
      <c r="J163" s="41"/>
      <c r="K163" s="41"/>
      <c r="L163" s="50"/>
    </row>
    <row r="164" spans="1:12" s="13" customFormat="1" ht="16.5">
      <c r="A164" s="37">
        <f>+A162+1</f>
        <v>143</v>
      </c>
      <c r="B164" s="38"/>
      <c r="C164" s="50" t="s">
        <v>698</v>
      </c>
      <c r="D164" s="40"/>
      <c r="E164" s="41"/>
      <c r="F164" s="41"/>
      <c r="G164" s="41"/>
      <c r="H164" s="42"/>
      <c r="I164" s="42"/>
      <c r="J164" s="41"/>
      <c r="K164" s="41"/>
      <c r="L164" s="50" t="s">
        <v>699</v>
      </c>
    </row>
    <row r="165" spans="1:12" s="13" customFormat="1" ht="16.5">
      <c r="A165" s="37">
        <f>+A164+1</f>
        <v>144</v>
      </c>
      <c r="B165" s="38"/>
      <c r="C165" s="50" t="s">
        <v>700</v>
      </c>
      <c r="D165" s="40"/>
      <c r="E165" s="41"/>
      <c r="F165" s="41"/>
      <c r="G165" s="41"/>
      <c r="H165" s="42"/>
      <c r="I165" s="42"/>
      <c r="J165" s="41"/>
      <c r="K165" s="41"/>
      <c r="L165" s="50" t="s">
        <v>701</v>
      </c>
    </row>
    <row r="166" spans="1:12" s="13" customFormat="1" ht="16.5">
      <c r="A166" s="37">
        <f t="shared" ref="A166:A170" si="11">+A165+1</f>
        <v>145</v>
      </c>
      <c r="B166" s="38"/>
      <c r="C166" s="50" t="s">
        <v>702</v>
      </c>
      <c r="D166" s="40"/>
      <c r="E166" s="41"/>
      <c r="F166" s="41"/>
      <c r="G166" s="41"/>
      <c r="H166" s="42"/>
      <c r="I166" s="42"/>
      <c r="J166" s="41"/>
      <c r="K166" s="41"/>
      <c r="L166" s="50" t="s">
        <v>703</v>
      </c>
    </row>
    <row r="167" spans="1:12" s="13" customFormat="1" ht="16.5">
      <c r="A167" s="37">
        <f t="shared" si="11"/>
        <v>146</v>
      </c>
      <c r="B167" s="38"/>
      <c r="C167" s="50" t="s">
        <v>704</v>
      </c>
      <c r="D167" s="40"/>
      <c r="E167" s="41"/>
      <c r="F167" s="41"/>
      <c r="G167" s="41"/>
      <c r="H167" s="42"/>
      <c r="I167" s="42"/>
      <c r="J167" s="41"/>
      <c r="K167" s="41"/>
      <c r="L167" s="50" t="s">
        <v>705</v>
      </c>
    </row>
    <row r="168" spans="1:12" s="13" customFormat="1" ht="16.5">
      <c r="A168" s="37">
        <f t="shared" si="11"/>
        <v>147</v>
      </c>
      <c r="B168" s="38"/>
      <c r="C168" s="50" t="s">
        <v>706</v>
      </c>
      <c r="D168" s="40"/>
      <c r="E168" s="41"/>
      <c r="F168" s="41"/>
      <c r="G168" s="41"/>
      <c r="H168" s="42"/>
      <c r="I168" s="42"/>
      <c r="J168" s="41"/>
      <c r="K168" s="41"/>
      <c r="L168" s="50" t="s">
        <v>707</v>
      </c>
    </row>
    <row r="169" spans="1:12" s="13" customFormat="1" ht="16.5">
      <c r="A169" s="37">
        <f t="shared" si="11"/>
        <v>148</v>
      </c>
      <c r="B169" s="38"/>
      <c r="C169" s="50" t="s">
        <v>708</v>
      </c>
      <c r="D169" s="40"/>
      <c r="E169" s="41"/>
      <c r="F169" s="41"/>
      <c r="G169" s="41"/>
      <c r="H169" s="42"/>
      <c r="I169" s="42"/>
      <c r="J169" s="41"/>
      <c r="K169" s="41"/>
      <c r="L169" s="50" t="s">
        <v>709</v>
      </c>
    </row>
    <row r="170" spans="1:12" s="13" customFormat="1" ht="16.5">
      <c r="A170" s="37">
        <f t="shared" si="11"/>
        <v>149</v>
      </c>
      <c r="B170" s="38"/>
      <c r="C170" s="50" t="s">
        <v>710</v>
      </c>
      <c r="D170" s="40"/>
      <c r="E170" s="41"/>
      <c r="F170" s="41"/>
      <c r="G170" s="41"/>
      <c r="H170" s="42"/>
      <c r="I170" s="42"/>
      <c r="J170" s="41"/>
      <c r="K170" s="41"/>
      <c r="L170" s="50" t="s">
        <v>711</v>
      </c>
    </row>
    <row r="171" spans="1:12" s="13" customFormat="1" ht="16.5">
      <c r="A171" s="37"/>
      <c r="B171" s="38"/>
      <c r="C171" s="103" t="s">
        <v>628</v>
      </c>
      <c r="D171" s="40"/>
      <c r="E171" s="41"/>
      <c r="F171" s="41"/>
      <c r="G171" s="41"/>
      <c r="H171" s="42"/>
      <c r="I171" s="42"/>
      <c r="J171" s="41"/>
      <c r="K171" s="41"/>
      <c r="L171" s="50"/>
    </row>
    <row r="172" spans="1:12" s="13" customFormat="1" ht="16.5">
      <c r="A172" s="37">
        <f>+A170+1</f>
        <v>150</v>
      </c>
      <c r="B172" s="38"/>
      <c r="C172" s="50" t="s">
        <v>712</v>
      </c>
      <c r="D172" s="40"/>
      <c r="E172" s="41"/>
      <c r="F172" s="41"/>
      <c r="G172" s="41"/>
      <c r="H172" s="42"/>
      <c r="I172" s="42"/>
      <c r="J172" s="41"/>
      <c r="K172" s="41"/>
      <c r="L172" s="50" t="s">
        <v>713</v>
      </c>
    </row>
    <row r="173" spans="1:12" s="13" customFormat="1" ht="16.5">
      <c r="A173" s="37">
        <f>+A172+1</f>
        <v>151</v>
      </c>
      <c r="B173" s="38"/>
      <c r="C173" s="50" t="s">
        <v>714</v>
      </c>
      <c r="D173" s="40"/>
      <c r="E173" s="41"/>
      <c r="F173" s="41"/>
      <c r="G173" s="41"/>
      <c r="H173" s="42"/>
      <c r="I173" s="42"/>
      <c r="J173" s="41"/>
      <c r="K173" s="41"/>
      <c r="L173" s="50" t="s">
        <v>715</v>
      </c>
    </row>
    <row r="174" spans="1:12" s="13" customFormat="1" ht="16.5">
      <c r="A174" s="37">
        <f t="shared" ref="A174:A176" si="12">+A173+1</f>
        <v>152</v>
      </c>
      <c r="B174" s="38"/>
      <c r="C174" s="50" t="s">
        <v>716</v>
      </c>
      <c r="D174" s="40"/>
      <c r="E174" s="41"/>
      <c r="F174" s="41"/>
      <c r="G174" s="41"/>
      <c r="H174" s="42"/>
      <c r="I174" s="42"/>
      <c r="J174" s="41"/>
      <c r="K174" s="41"/>
      <c r="L174" s="50" t="s">
        <v>717</v>
      </c>
    </row>
    <row r="175" spans="1:12" s="13" customFormat="1" ht="16.5">
      <c r="A175" s="37">
        <f t="shared" si="12"/>
        <v>153</v>
      </c>
      <c r="B175" s="38"/>
      <c r="C175" s="50" t="s">
        <v>718</v>
      </c>
      <c r="D175" s="40"/>
      <c r="E175" s="41"/>
      <c r="F175" s="41"/>
      <c r="G175" s="41"/>
      <c r="H175" s="42"/>
      <c r="I175" s="42"/>
      <c r="J175" s="41"/>
      <c r="K175" s="41"/>
      <c r="L175" s="50" t="s">
        <v>695</v>
      </c>
    </row>
    <row r="176" spans="1:12" s="13" customFormat="1" ht="16.5">
      <c r="A176" s="37">
        <f t="shared" si="12"/>
        <v>154</v>
      </c>
      <c r="B176" s="38"/>
      <c r="C176" s="52" t="s">
        <v>1148</v>
      </c>
      <c r="D176" s="40"/>
      <c r="E176" s="41"/>
      <c r="F176" s="41"/>
      <c r="G176" s="41"/>
      <c r="H176" s="42"/>
      <c r="I176" s="42"/>
      <c r="J176" s="41"/>
      <c r="K176" s="41"/>
      <c r="L176" s="50" t="s">
        <v>717</v>
      </c>
    </row>
    <row r="177" spans="1:12" s="111" customFormat="1" ht="16.5">
      <c r="A177" s="104" t="s">
        <v>329</v>
      </c>
      <c r="B177" s="105"/>
      <c r="C177" s="110" t="s">
        <v>719</v>
      </c>
      <c r="D177" s="66" t="s">
        <v>720</v>
      </c>
      <c r="E177" s="106">
        <v>5825245057</v>
      </c>
      <c r="F177" s="106">
        <v>22</v>
      </c>
      <c r="G177" s="106"/>
      <c r="H177" s="107"/>
      <c r="I177" s="107"/>
      <c r="J177" s="106"/>
      <c r="K177" s="106">
        <v>6746000000</v>
      </c>
      <c r="L177" s="105"/>
    </row>
    <row r="178" spans="1:12" s="13" customFormat="1" ht="16.5">
      <c r="A178" s="37"/>
      <c r="B178" s="38"/>
      <c r="C178" s="67" t="s">
        <v>721</v>
      </c>
      <c r="D178" s="40"/>
      <c r="E178" s="41"/>
      <c r="F178" s="41"/>
      <c r="G178" s="41"/>
      <c r="H178" s="42"/>
      <c r="I178" s="42"/>
      <c r="J178" s="41"/>
      <c r="K178" s="41"/>
      <c r="L178" s="38"/>
    </row>
    <row r="179" spans="1:12" s="13" customFormat="1" ht="16.5">
      <c r="A179" s="37">
        <f>+A176+1</f>
        <v>155</v>
      </c>
      <c r="B179" s="38"/>
      <c r="C179" s="63" t="s">
        <v>722</v>
      </c>
      <c r="D179" s="40"/>
      <c r="E179" s="41"/>
      <c r="F179" s="41"/>
      <c r="G179" s="41"/>
      <c r="H179" s="42"/>
      <c r="I179" s="42"/>
      <c r="J179" s="41"/>
      <c r="K179" s="41"/>
      <c r="L179" s="68" t="s">
        <v>723</v>
      </c>
    </row>
    <row r="180" spans="1:12" s="13" customFormat="1" ht="16.5">
      <c r="A180" s="37">
        <f>+A179+1</f>
        <v>156</v>
      </c>
      <c r="B180" s="38"/>
      <c r="C180" s="63" t="s">
        <v>724</v>
      </c>
      <c r="D180" s="40"/>
      <c r="E180" s="41"/>
      <c r="F180" s="41"/>
      <c r="G180" s="41"/>
      <c r="H180" s="42"/>
      <c r="I180" s="42"/>
      <c r="J180" s="41"/>
      <c r="K180" s="41"/>
      <c r="L180" s="68" t="s">
        <v>725</v>
      </c>
    </row>
    <row r="181" spans="1:12" s="13" customFormat="1" ht="16.5">
      <c r="A181" s="37">
        <f t="shared" ref="A181:A197" si="13">+A180+1</f>
        <v>157</v>
      </c>
      <c r="B181" s="38"/>
      <c r="C181" s="63" t="s">
        <v>726</v>
      </c>
      <c r="D181" s="40"/>
      <c r="E181" s="41"/>
      <c r="F181" s="41"/>
      <c r="G181" s="41"/>
      <c r="H181" s="42"/>
      <c r="I181" s="42"/>
      <c r="J181" s="41"/>
      <c r="K181" s="41"/>
      <c r="L181" s="68" t="s">
        <v>727</v>
      </c>
    </row>
    <row r="182" spans="1:12" s="13" customFormat="1" ht="16.5">
      <c r="A182" s="37">
        <f t="shared" si="13"/>
        <v>158</v>
      </c>
      <c r="B182" s="38"/>
      <c r="C182" s="63" t="s">
        <v>728</v>
      </c>
      <c r="D182" s="40"/>
      <c r="E182" s="41"/>
      <c r="F182" s="41"/>
      <c r="G182" s="41"/>
      <c r="H182" s="42"/>
      <c r="I182" s="42"/>
      <c r="J182" s="41"/>
      <c r="K182" s="41"/>
      <c r="L182" s="68" t="s">
        <v>729</v>
      </c>
    </row>
    <row r="183" spans="1:12" s="13" customFormat="1" ht="16.5">
      <c r="A183" s="37">
        <f t="shared" si="13"/>
        <v>159</v>
      </c>
      <c r="B183" s="38"/>
      <c r="C183" s="63" t="s">
        <v>730</v>
      </c>
      <c r="D183" s="40"/>
      <c r="E183" s="41"/>
      <c r="F183" s="41"/>
      <c r="G183" s="41"/>
      <c r="H183" s="42"/>
      <c r="I183" s="42"/>
      <c r="J183" s="41"/>
      <c r="K183" s="41"/>
      <c r="L183" s="68" t="s">
        <v>731</v>
      </c>
    </row>
    <row r="184" spans="1:12" s="13" customFormat="1" ht="16.5">
      <c r="A184" s="37">
        <f t="shared" si="13"/>
        <v>160</v>
      </c>
      <c r="B184" s="38"/>
      <c r="C184" s="63" t="s">
        <v>732</v>
      </c>
      <c r="D184" s="40"/>
      <c r="E184" s="41"/>
      <c r="F184" s="41"/>
      <c r="G184" s="41"/>
      <c r="H184" s="42"/>
      <c r="I184" s="42"/>
      <c r="J184" s="41"/>
      <c r="K184" s="41"/>
      <c r="L184" s="68" t="s">
        <v>733</v>
      </c>
    </row>
    <row r="185" spans="1:12" s="13" customFormat="1" ht="16.5">
      <c r="A185" s="37">
        <f t="shared" si="13"/>
        <v>161</v>
      </c>
      <c r="B185" s="38"/>
      <c r="C185" s="63" t="s">
        <v>734</v>
      </c>
      <c r="D185" s="40"/>
      <c r="E185" s="41"/>
      <c r="F185" s="41"/>
      <c r="G185" s="41"/>
      <c r="H185" s="42"/>
      <c r="I185" s="42"/>
      <c r="J185" s="41"/>
      <c r="K185" s="41"/>
      <c r="L185" s="68" t="s">
        <v>735</v>
      </c>
    </row>
    <row r="186" spans="1:12" s="13" customFormat="1" ht="16.5">
      <c r="A186" s="37">
        <f t="shared" si="13"/>
        <v>162</v>
      </c>
      <c r="B186" s="38"/>
      <c r="C186" s="63" t="s">
        <v>736</v>
      </c>
      <c r="D186" s="40"/>
      <c r="E186" s="41"/>
      <c r="F186" s="41"/>
      <c r="G186" s="41"/>
      <c r="H186" s="42"/>
      <c r="I186" s="42"/>
      <c r="J186" s="41"/>
      <c r="K186" s="41"/>
      <c r="L186" s="68" t="s">
        <v>737</v>
      </c>
    </row>
    <row r="187" spans="1:12" s="13" customFormat="1" ht="16.5">
      <c r="A187" s="37">
        <f t="shared" si="13"/>
        <v>163</v>
      </c>
      <c r="B187" s="38"/>
      <c r="C187" s="63" t="s">
        <v>738</v>
      </c>
      <c r="D187" s="40"/>
      <c r="E187" s="41"/>
      <c r="F187" s="41"/>
      <c r="G187" s="41"/>
      <c r="H187" s="42"/>
      <c r="I187" s="42"/>
      <c r="J187" s="41"/>
      <c r="K187" s="41"/>
      <c r="L187" s="68" t="s">
        <v>739</v>
      </c>
    </row>
    <row r="188" spans="1:12" s="13" customFormat="1" ht="16.5">
      <c r="A188" s="37">
        <f t="shared" si="13"/>
        <v>164</v>
      </c>
      <c r="B188" s="38"/>
      <c r="C188" s="63" t="s">
        <v>741</v>
      </c>
      <c r="D188" s="40"/>
      <c r="E188" s="41"/>
      <c r="F188" s="41"/>
      <c r="G188" s="41"/>
      <c r="H188" s="42"/>
      <c r="I188" s="42"/>
      <c r="J188" s="41"/>
      <c r="K188" s="41"/>
      <c r="L188" s="68" t="s">
        <v>742</v>
      </c>
    </row>
    <row r="189" spans="1:12" s="13" customFormat="1" ht="16.5">
      <c r="A189" s="37">
        <f t="shared" si="13"/>
        <v>165</v>
      </c>
      <c r="B189" s="38"/>
      <c r="C189" s="63" t="s">
        <v>743</v>
      </c>
      <c r="D189" s="40"/>
      <c r="E189" s="41"/>
      <c r="F189" s="41"/>
      <c r="G189" s="41"/>
      <c r="H189" s="42"/>
      <c r="I189" s="42"/>
      <c r="J189" s="41"/>
      <c r="K189" s="41"/>
      <c r="L189" s="68" t="s">
        <v>744</v>
      </c>
    </row>
    <row r="190" spans="1:12" s="13" customFormat="1" ht="16.5">
      <c r="A190" s="37">
        <f t="shared" si="13"/>
        <v>166</v>
      </c>
      <c r="B190" s="38"/>
      <c r="C190" s="63" t="s">
        <v>745</v>
      </c>
      <c r="D190" s="40"/>
      <c r="E190" s="41"/>
      <c r="F190" s="41"/>
      <c r="G190" s="41"/>
      <c r="H190" s="42"/>
      <c r="I190" s="42"/>
      <c r="J190" s="41"/>
      <c r="K190" s="41"/>
      <c r="L190" s="68" t="s">
        <v>746</v>
      </c>
    </row>
    <row r="191" spans="1:12" s="13" customFormat="1" ht="16.5">
      <c r="A191" s="37">
        <f t="shared" si="13"/>
        <v>167</v>
      </c>
      <c r="B191" s="38"/>
      <c r="C191" s="63" t="s">
        <v>747</v>
      </c>
      <c r="D191" s="40"/>
      <c r="E191" s="41"/>
      <c r="F191" s="41"/>
      <c r="G191" s="41"/>
      <c r="H191" s="42"/>
      <c r="I191" s="42"/>
      <c r="J191" s="41"/>
      <c r="K191" s="41"/>
      <c r="L191" s="68" t="s">
        <v>748</v>
      </c>
    </row>
    <row r="192" spans="1:12" s="13" customFormat="1" ht="16.5">
      <c r="A192" s="37">
        <f t="shared" si="13"/>
        <v>168</v>
      </c>
      <c r="B192" s="38"/>
      <c r="C192" s="63" t="s">
        <v>749</v>
      </c>
      <c r="D192" s="40"/>
      <c r="E192" s="41"/>
      <c r="F192" s="41"/>
      <c r="G192" s="41"/>
      <c r="H192" s="42"/>
      <c r="I192" s="42"/>
      <c r="J192" s="41"/>
      <c r="K192" s="41"/>
      <c r="L192" s="68" t="s">
        <v>750</v>
      </c>
    </row>
    <row r="193" spans="1:12" s="13" customFormat="1" ht="16.5">
      <c r="A193" s="37">
        <f t="shared" si="13"/>
        <v>169</v>
      </c>
      <c r="B193" s="38"/>
      <c r="C193" s="63" t="s">
        <v>751</v>
      </c>
      <c r="D193" s="40"/>
      <c r="E193" s="41"/>
      <c r="F193" s="41"/>
      <c r="G193" s="41"/>
      <c r="H193" s="42"/>
      <c r="I193" s="42"/>
      <c r="J193" s="41"/>
      <c r="K193" s="41"/>
      <c r="L193" s="68" t="s">
        <v>752</v>
      </c>
    </row>
    <row r="194" spans="1:12" s="13" customFormat="1" ht="16.5">
      <c r="A194" s="37">
        <f t="shared" si="13"/>
        <v>170</v>
      </c>
      <c r="B194" s="38"/>
      <c r="C194" s="63" t="s">
        <v>753</v>
      </c>
      <c r="D194" s="40"/>
      <c r="E194" s="41"/>
      <c r="F194" s="41"/>
      <c r="G194" s="41"/>
      <c r="H194" s="42"/>
      <c r="I194" s="42"/>
      <c r="J194" s="41"/>
      <c r="K194" s="41"/>
      <c r="L194" s="68" t="s">
        <v>754</v>
      </c>
    </row>
    <row r="195" spans="1:12" s="13" customFormat="1" ht="16.5">
      <c r="A195" s="37">
        <f t="shared" si="13"/>
        <v>171</v>
      </c>
      <c r="B195" s="38"/>
      <c r="C195" s="63" t="s">
        <v>756</v>
      </c>
      <c r="D195" s="40"/>
      <c r="E195" s="41"/>
      <c r="F195" s="41"/>
      <c r="G195" s="41"/>
      <c r="H195" s="42"/>
      <c r="I195" s="42"/>
      <c r="J195" s="41"/>
      <c r="K195" s="41"/>
      <c r="L195" s="68" t="s">
        <v>757</v>
      </c>
    </row>
    <row r="196" spans="1:12" s="13" customFormat="1" ht="16.5">
      <c r="A196" s="37">
        <f t="shared" si="13"/>
        <v>172</v>
      </c>
      <c r="B196" s="38"/>
      <c r="C196" s="69" t="s">
        <v>758</v>
      </c>
      <c r="D196" s="40"/>
      <c r="E196" s="41"/>
      <c r="F196" s="41"/>
      <c r="G196" s="41"/>
      <c r="H196" s="42"/>
      <c r="I196" s="42"/>
      <c r="J196" s="41"/>
      <c r="K196" s="41"/>
      <c r="L196" s="69" t="s">
        <v>759</v>
      </c>
    </row>
    <row r="197" spans="1:12" s="13" customFormat="1" ht="16.5">
      <c r="A197" s="37">
        <f t="shared" si="13"/>
        <v>173</v>
      </c>
      <c r="B197" s="38"/>
      <c r="C197" s="63" t="s">
        <v>760</v>
      </c>
      <c r="D197" s="40"/>
      <c r="E197" s="41"/>
      <c r="F197" s="41"/>
      <c r="G197" s="41"/>
      <c r="H197" s="42"/>
      <c r="I197" s="42"/>
      <c r="J197" s="41"/>
      <c r="K197" s="41"/>
      <c r="L197" s="69" t="s">
        <v>761</v>
      </c>
    </row>
    <row r="198" spans="1:12" s="13" customFormat="1" ht="16.5">
      <c r="A198" s="37"/>
      <c r="B198" s="38"/>
      <c r="C198" s="70" t="s">
        <v>762</v>
      </c>
      <c r="D198" s="40"/>
      <c r="E198" s="41"/>
      <c r="F198" s="41"/>
      <c r="G198" s="41"/>
      <c r="H198" s="42"/>
      <c r="I198" s="42"/>
      <c r="J198" s="41"/>
      <c r="K198" s="41"/>
      <c r="L198" s="70"/>
    </row>
    <row r="199" spans="1:12" s="13" customFormat="1" ht="16.5">
      <c r="A199" s="37">
        <f>+A197+1</f>
        <v>174</v>
      </c>
      <c r="B199" s="38"/>
      <c r="C199" s="63" t="s">
        <v>763</v>
      </c>
      <c r="D199" s="40"/>
      <c r="E199" s="41"/>
      <c r="F199" s="41"/>
      <c r="G199" s="41"/>
      <c r="H199" s="42"/>
      <c r="I199" s="42"/>
      <c r="J199" s="41"/>
      <c r="K199" s="41"/>
      <c r="L199" s="69" t="s">
        <v>764</v>
      </c>
    </row>
    <row r="200" spans="1:12" s="13" customFormat="1" ht="16.5">
      <c r="A200" s="37">
        <f>+A199+1</f>
        <v>175</v>
      </c>
      <c r="B200" s="38"/>
      <c r="C200" s="63" t="s">
        <v>765</v>
      </c>
      <c r="D200" s="40"/>
      <c r="E200" s="41"/>
      <c r="F200" s="41"/>
      <c r="G200" s="41"/>
      <c r="H200" s="42"/>
      <c r="I200" s="42"/>
      <c r="J200" s="41"/>
      <c r="K200" s="41"/>
      <c r="L200" s="69" t="s">
        <v>766</v>
      </c>
    </row>
    <row r="201" spans="1:12" s="13" customFormat="1" ht="16.5">
      <c r="A201" s="37">
        <f t="shared" ref="A201:A221" si="14">+A200+1</f>
        <v>176</v>
      </c>
      <c r="B201" s="38"/>
      <c r="C201" s="63" t="s">
        <v>767</v>
      </c>
      <c r="D201" s="40"/>
      <c r="E201" s="41"/>
      <c r="F201" s="41"/>
      <c r="G201" s="41"/>
      <c r="H201" s="42"/>
      <c r="I201" s="42"/>
      <c r="J201" s="41"/>
      <c r="K201" s="41"/>
      <c r="L201" s="69" t="s">
        <v>727</v>
      </c>
    </row>
    <row r="202" spans="1:12" s="13" customFormat="1" ht="16.5">
      <c r="A202" s="37">
        <f t="shared" si="14"/>
        <v>177</v>
      </c>
      <c r="B202" s="38"/>
      <c r="C202" s="63" t="s">
        <v>768</v>
      </c>
      <c r="D202" s="40"/>
      <c r="E202" s="41"/>
      <c r="F202" s="41"/>
      <c r="G202" s="41"/>
      <c r="H202" s="42"/>
      <c r="I202" s="42"/>
      <c r="J202" s="41"/>
      <c r="K202" s="41"/>
      <c r="L202" s="69" t="s">
        <v>769</v>
      </c>
    </row>
    <row r="203" spans="1:12" s="13" customFormat="1" ht="16.5">
      <c r="A203" s="37">
        <f t="shared" si="14"/>
        <v>178</v>
      </c>
      <c r="B203" s="38"/>
      <c r="C203" s="63" t="s">
        <v>770</v>
      </c>
      <c r="D203" s="40"/>
      <c r="E203" s="41"/>
      <c r="F203" s="41"/>
      <c r="G203" s="41"/>
      <c r="H203" s="42"/>
      <c r="I203" s="42"/>
      <c r="J203" s="41"/>
      <c r="K203" s="41"/>
      <c r="L203" s="69" t="s">
        <v>731</v>
      </c>
    </row>
    <row r="204" spans="1:12" s="13" customFormat="1" ht="16.5">
      <c r="A204" s="37">
        <f t="shared" si="14"/>
        <v>179</v>
      </c>
      <c r="B204" s="38"/>
      <c r="C204" s="63" t="s">
        <v>771</v>
      </c>
      <c r="D204" s="40"/>
      <c r="E204" s="41"/>
      <c r="F204" s="41"/>
      <c r="G204" s="41"/>
      <c r="H204" s="42"/>
      <c r="I204" s="42"/>
      <c r="J204" s="41"/>
      <c r="K204" s="41"/>
      <c r="L204" s="69" t="s">
        <v>772</v>
      </c>
    </row>
    <row r="205" spans="1:12" s="13" customFormat="1" ht="16.5">
      <c r="A205" s="37">
        <f t="shared" si="14"/>
        <v>180</v>
      </c>
      <c r="B205" s="38"/>
      <c r="C205" s="63" t="s">
        <v>773</v>
      </c>
      <c r="D205" s="40"/>
      <c r="E205" s="41"/>
      <c r="F205" s="41"/>
      <c r="G205" s="41"/>
      <c r="H205" s="42"/>
      <c r="I205" s="42"/>
      <c r="J205" s="41"/>
      <c r="K205" s="41"/>
      <c r="L205" s="69" t="s">
        <v>498</v>
      </c>
    </row>
    <row r="206" spans="1:12" s="13" customFormat="1" ht="16.5">
      <c r="A206" s="37">
        <f t="shared" si="14"/>
        <v>181</v>
      </c>
      <c r="B206" s="38"/>
      <c r="C206" s="63" t="s">
        <v>774</v>
      </c>
      <c r="D206" s="40"/>
      <c r="E206" s="41"/>
      <c r="F206" s="41"/>
      <c r="G206" s="41"/>
      <c r="H206" s="42"/>
      <c r="I206" s="42"/>
      <c r="J206" s="41"/>
      <c r="K206" s="41"/>
      <c r="L206" s="69" t="s">
        <v>775</v>
      </c>
    </row>
    <row r="207" spans="1:12" s="13" customFormat="1" ht="16.5">
      <c r="A207" s="37">
        <f t="shared" si="14"/>
        <v>182</v>
      </c>
      <c r="B207" s="38"/>
      <c r="C207" s="63" t="s">
        <v>776</v>
      </c>
      <c r="D207" s="40"/>
      <c r="E207" s="41"/>
      <c r="F207" s="41"/>
      <c r="G207" s="41"/>
      <c r="H207" s="42"/>
      <c r="I207" s="42"/>
      <c r="J207" s="41"/>
      <c r="K207" s="41"/>
      <c r="L207" s="69" t="s">
        <v>740</v>
      </c>
    </row>
    <row r="208" spans="1:12" s="13" customFormat="1" ht="16.5">
      <c r="A208" s="37">
        <f t="shared" si="14"/>
        <v>183</v>
      </c>
      <c r="B208" s="38"/>
      <c r="C208" s="63" t="s">
        <v>777</v>
      </c>
      <c r="D208" s="40"/>
      <c r="E208" s="41"/>
      <c r="F208" s="41"/>
      <c r="G208" s="41"/>
      <c r="H208" s="42"/>
      <c r="I208" s="42"/>
      <c r="J208" s="41"/>
      <c r="K208" s="41"/>
      <c r="L208" s="69" t="s">
        <v>778</v>
      </c>
    </row>
    <row r="209" spans="1:12" s="13" customFormat="1" ht="16.5">
      <c r="A209" s="37">
        <f t="shared" si="14"/>
        <v>184</v>
      </c>
      <c r="B209" s="38"/>
      <c r="C209" s="63" t="s">
        <v>779</v>
      </c>
      <c r="D209" s="40"/>
      <c r="E209" s="41"/>
      <c r="F209" s="41"/>
      <c r="G209" s="41"/>
      <c r="H209" s="42"/>
      <c r="I209" s="42"/>
      <c r="J209" s="41"/>
      <c r="K209" s="41"/>
      <c r="L209" s="69" t="s">
        <v>744</v>
      </c>
    </row>
    <row r="210" spans="1:12" s="13" customFormat="1" ht="16.5">
      <c r="A210" s="37">
        <f t="shared" si="14"/>
        <v>185</v>
      </c>
      <c r="B210" s="38"/>
      <c r="C210" s="63" t="s">
        <v>780</v>
      </c>
      <c r="D210" s="40"/>
      <c r="E210" s="41"/>
      <c r="F210" s="41"/>
      <c r="G210" s="41"/>
      <c r="H210" s="42"/>
      <c r="I210" s="42"/>
      <c r="J210" s="41"/>
      <c r="K210" s="41"/>
      <c r="L210" s="69" t="s">
        <v>781</v>
      </c>
    </row>
    <row r="211" spans="1:12" s="13" customFormat="1" ht="16.5">
      <c r="A211" s="37">
        <f t="shared" si="14"/>
        <v>186</v>
      </c>
      <c r="B211" s="38"/>
      <c r="C211" s="63" t="s">
        <v>782</v>
      </c>
      <c r="D211" s="40"/>
      <c r="E211" s="41"/>
      <c r="F211" s="41"/>
      <c r="G211" s="41"/>
      <c r="H211" s="42"/>
      <c r="I211" s="42"/>
      <c r="J211" s="41"/>
      <c r="K211" s="41"/>
      <c r="L211" s="69" t="s">
        <v>783</v>
      </c>
    </row>
    <row r="212" spans="1:12" s="13" customFormat="1" ht="16.5">
      <c r="A212" s="37">
        <f t="shared" si="14"/>
        <v>187</v>
      </c>
      <c r="B212" s="38"/>
      <c r="C212" s="63" t="s">
        <v>784</v>
      </c>
      <c r="D212" s="40"/>
      <c r="E212" s="41"/>
      <c r="F212" s="41"/>
      <c r="G212" s="41"/>
      <c r="H212" s="42"/>
      <c r="I212" s="42"/>
      <c r="J212" s="41"/>
      <c r="K212" s="41"/>
      <c r="L212" s="69" t="s">
        <v>785</v>
      </c>
    </row>
    <row r="213" spans="1:12" s="13" customFormat="1" ht="16.5">
      <c r="A213" s="37">
        <f t="shared" si="14"/>
        <v>188</v>
      </c>
      <c r="B213" s="38"/>
      <c r="C213" s="63" t="s">
        <v>786</v>
      </c>
      <c r="D213" s="40"/>
      <c r="E213" s="41"/>
      <c r="F213" s="41"/>
      <c r="G213" s="41"/>
      <c r="H213" s="42"/>
      <c r="I213" s="42"/>
      <c r="J213" s="41"/>
      <c r="K213" s="41"/>
      <c r="L213" s="69" t="s">
        <v>787</v>
      </c>
    </row>
    <row r="214" spans="1:12" s="13" customFormat="1" ht="16.5">
      <c r="A214" s="37">
        <f t="shared" si="14"/>
        <v>189</v>
      </c>
      <c r="B214" s="38"/>
      <c r="C214" s="63" t="s">
        <v>788</v>
      </c>
      <c r="D214" s="40"/>
      <c r="E214" s="41"/>
      <c r="F214" s="41"/>
      <c r="G214" s="41"/>
      <c r="H214" s="42"/>
      <c r="I214" s="42"/>
      <c r="J214" s="41"/>
      <c r="K214" s="41"/>
      <c r="L214" s="69" t="s">
        <v>789</v>
      </c>
    </row>
    <row r="215" spans="1:12" s="13" customFormat="1" ht="16.5">
      <c r="A215" s="37">
        <f t="shared" si="14"/>
        <v>190</v>
      </c>
      <c r="B215" s="38"/>
      <c r="C215" s="63" t="s">
        <v>790</v>
      </c>
      <c r="D215" s="40"/>
      <c r="E215" s="41"/>
      <c r="F215" s="41"/>
      <c r="G215" s="41"/>
      <c r="H215" s="42"/>
      <c r="I215" s="42"/>
      <c r="J215" s="41"/>
      <c r="K215" s="41"/>
      <c r="L215" s="68" t="s">
        <v>755</v>
      </c>
    </row>
    <row r="216" spans="1:12" s="13" customFormat="1" ht="16.5">
      <c r="A216" s="37">
        <f t="shared" si="14"/>
        <v>191</v>
      </c>
      <c r="B216" s="38"/>
      <c r="C216" s="63" t="s">
        <v>791</v>
      </c>
      <c r="D216" s="40"/>
      <c r="E216" s="41"/>
      <c r="F216" s="41"/>
      <c r="G216" s="41"/>
      <c r="H216" s="42"/>
      <c r="I216" s="42"/>
      <c r="J216" s="41"/>
      <c r="K216" s="41"/>
      <c r="L216" s="69" t="s">
        <v>757</v>
      </c>
    </row>
    <row r="217" spans="1:12" s="13" customFormat="1" ht="16.5">
      <c r="A217" s="37">
        <f t="shared" si="14"/>
        <v>192</v>
      </c>
      <c r="B217" s="38"/>
      <c r="C217" s="63" t="s">
        <v>792</v>
      </c>
      <c r="D217" s="40"/>
      <c r="E217" s="41"/>
      <c r="F217" s="41"/>
      <c r="G217" s="41"/>
      <c r="H217" s="42"/>
      <c r="I217" s="42"/>
      <c r="J217" s="41"/>
      <c r="K217" s="41"/>
      <c r="L217" s="69" t="s">
        <v>793</v>
      </c>
    </row>
    <row r="218" spans="1:12" s="13" customFormat="1" ht="16.5">
      <c r="A218" s="37">
        <f t="shared" si="14"/>
        <v>193</v>
      </c>
      <c r="B218" s="38"/>
      <c r="C218" s="63" t="s">
        <v>794</v>
      </c>
      <c r="D218" s="40"/>
      <c r="E218" s="41"/>
      <c r="F218" s="41"/>
      <c r="G218" s="41"/>
      <c r="H218" s="42"/>
      <c r="I218" s="42"/>
      <c r="J218" s="41"/>
      <c r="K218" s="41"/>
      <c r="L218" s="69" t="s">
        <v>795</v>
      </c>
    </row>
    <row r="219" spans="1:12" s="13" customFormat="1" ht="16.5">
      <c r="A219" s="37">
        <f t="shared" si="14"/>
        <v>194</v>
      </c>
      <c r="B219" s="38"/>
      <c r="C219" s="63" t="s">
        <v>796</v>
      </c>
      <c r="D219" s="40"/>
      <c r="E219" s="41"/>
      <c r="F219" s="41"/>
      <c r="G219" s="41"/>
      <c r="H219" s="42"/>
      <c r="I219" s="42"/>
      <c r="J219" s="41"/>
      <c r="K219" s="41"/>
      <c r="L219" s="69" t="s">
        <v>797</v>
      </c>
    </row>
    <row r="220" spans="1:12" s="13" customFormat="1" ht="16.5">
      <c r="A220" s="37">
        <f t="shared" si="14"/>
        <v>195</v>
      </c>
      <c r="B220" s="38"/>
      <c r="C220" s="63" t="s">
        <v>798</v>
      </c>
      <c r="D220" s="40"/>
      <c r="E220" s="41"/>
      <c r="F220" s="41"/>
      <c r="G220" s="41"/>
      <c r="H220" s="42"/>
      <c r="I220" s="42"/>
      <c r="J220" s="41"/>
      <c r="K220" s="41"/>
      <c r="L220" s="69" t="s">
        <v>799</v>
      </c>
    </row>
    <row r="221" spans="1:12" s="13" customFormat="1" ht="16.5">
      <c r="A221" s="37">
        <f t="shared" si="14"/>
        <v>196</v>
      </c>
      <c r="B221" s="38"/>
      <c r="C221" s="63" t="s">
        <v>800</v>
      </c>
      <c r="D221" s="40"/>
      <c r="E221" s="41"/>
      <c r="F221" s="41"/>
      <c r="G221" s="41"/>
      <c r="H221" s="42"/>
      <c r="I221" s="42"/>
      <c r="J221" s="41"/>
      <c r="K221" s="41"/>
      <c r="L221" s="69" t="s">
        <v>801</v>
      </c>
    </row>
    <row r="222" spans="1:12" s="13" customFormat="1" ht="16.5">
      <c r="A222" s="37"/>
      <c r="B222" s="38"/>
      <c r="C222" s="53" t="s">
        <v>802</v>
      </c>
      <c r="D222" s="40"/>
      <c r="E222" s="41"/>
      <c r="F222" s="41"/>
      <c r="G222" s="41"/>
      <c r="H222" s="42"/>
      <c r="I222" s="42"/>
      <c r="J222" s="41"/>
      <c r="K222" s="41"/>
      <c r="L222" s="38"/>
    </row>
    <row r="223" spans="1:12" s="13" customFormat="1" ht="16.5">
      <c r="A223" s="37">
        <f>+A221+1</f>
        <v>197</v>
      </c>
      <c r="B223" s="38"/>
      <c r="C223" s="46" t="s">
        <v>1160</v>
      </c>
      <c r="D223" s="40"/>
      <c r="E223" s="41"/>
      <c r="F223" s="41"/>
      <c r="G223" s="41"/>
      <c r="H223" s="42"/>
      <c r="I223" s="42"/>
      <c r="J223" s="41"/>
      <c r="K223" s="41"/>
      <c r="L223" s="38" t="s">
        <v>803</v>
      </c>
    </row>
    <row r="224" spans="1:12" s="111" customFormat="1" ht="16.5">
      <c r="A224" s="104" t="s">
        <v>330</v>
      </c>
      <c r="B224" s="105"/>
      <c r="C224" s="110" t="s">
        <v>804</v>
      </c>
      <c r="D224" s="66" t="s">
        <v>805</v>
      </c>
      <c r="E224" s="106">
        <v>1887209400</v>
      </c>
      <c r="F224" s="106">
        <v>4</v>
      </c>
      <c r="G224" s="106"/>
      <c r="H224" s="107"/>
      <c r="I224" s="107"/>
      <c r="J224" s="106"/>
      <c r="K224" s="106">
        <v>1850000000</v>
      </c>
      <c r="L224" s="105"/>
    </row>
    <row r="225" spans="1:12" s="13" customFormat="1" ht="16.5">
      <c r="A225" s="37">
        <f>+A223+1</f>
        <v>198</v>
      </c>
      <c r="B225" s="38"/>
      <c r="C225" s="54" t="s">
        <v>806</v>
      </c>
      <c r="D225" s="40"/>
      <c r="E225" s="41"/>
      <c r="F225" s="41"/>
      <c r="G225" s="41"/>
      <c r="H225" s="42"/>
      <c r="I225" s="42"/>
      <c r="J225" s="41"/>
      <c r="K225" s="41"/>
      <c r="L225" s="78" t="s">
        <v>807</v>
      </c>
    </row>
    <row r="226" spans="1:12" s="13" customFormat="1" ht="16.5">
      <c r="A226" s="37">
        <f>+A225+1</f>
        <v>199</v>
      </c>
      <c r="B226" s="38"/>
      <c r="C226" s="54" t="s">
        <v>808</v>
      </c>
      <c r="D226" s="40"/>
      <c r="E226" s="41"/>
      <c r="F226" s="41"/>
      <c r="G226" s="41"/>
      <c r="H226" s="42"/>
      <c r="I226" s="42"/>
      <c r="J226" s="41"/>
      <c r="K226" s="41"/>
      <c r="L226" s="78" t="s">
        <v>809</v>
      </c>
    </row>
    <row r="227" spans="1:12" s="13" customFormat="1" ht="16.5">
      <c r="A227" s="37">
        <f t="shared" ref="A227:A237" si="15">+A226+1</f>
        <v>200</v>
      </c>
      <c r="B227" s="38"/>
      <c r="C227" s="54" t="s">
        <v>810</v>
      </c>
      <c r="D227" s="40"/>
      <c r="E227" s="41"/>
      <c r="F227" s="41"/>
      <c r="G227" s="41"/>
      <c r="H227" s="42"/>
      <c r="I227" s="42"/>
      <c r="J227" s="41"/>
      <c r="K227" s="41"/>
      <c r="L227" s="78" t="s">
        <v>811</v>
      </c>
    </row>
    <row r="228" spans="1:12" s="13" customFormat="1" ht="16.5">
      <c r="A228" s="37">
        <f t="shared" si="15"/>
        <v>201</v>
      </c>
      <c r="B228" s="38"/>
      <c r="C228" s="54" t="s">
        <v>812</v>
      </c>
      <c r="D228" s="40"/>
      <c r="E228" s="41"/>
      <c r="F228" s="41"/>
      <c r="G228" s="41"/>
      <c r="H228" s="42"/>
      <c r="I228" s="42"/>
      <c r="J228" s="41"/>
      <c r="K228" s="41"/>
      <c r="L228" s="78" t="s">
        <v>813</v>
      </c>
    </row>
    <row r="229" spans="1:12" s="13" customFormat="1" ht="16.5">
      <c r="A229" s="37">
        <f t="shared" si="15"/>
        <v>202</v>
      </c>
      <c r="B229" s="38"/>
      <c r="C229" s="54" t="s">
        <v>814</v>
      </c>
      <c r="D229" s="40"/>
      <c r="E229" s="41"/>
      <c r="F229" s="41"/>
      <c r="G229" s="41"/>
      <c r="H229" s="42"/>
      <c r="I229" s="42"/>
      <c r="J229" s="41"/>
      <c r="K229" s="41"/>
      <c r="L229" s="78" t="s">
        <v>815</v>
      </c>
    </row>
    <row r="230" spans="1:12" s="13" customFormat="1" ht="16.5">
      <c r="A230" s="37">
        <f t="shared" si="15"/>
        <v>203</v>
      </c>
      <c r="B230" s="38"/>
      <c r="C230" s="54" t="s">
        <v>816</v>
      </c>
      <c r="D230" s="40"/>
      <c r="E230" s="41"/>
      <c r="F230" s="41"/>
      <c r="G230" s="41"/>
      <c r="H230" s="42"/>
      <c r="I230" s="42"/>
      <c r="J230" s="41"/>
      <c r="K230" s="41"/>
      <c r="L230" s="78" t="s">
        <v>817</v>
      </c>
    </row>
    <row r="231" spans="1:12" s="13" customFormat="1" ht="16.5">
      <c r="A231" s="37">
        <f t="shared" si="15"/>
        <v>204</v>
      </c>
      <c r="B231" s="38"/>
      <c r="C231" s="54" t="s">
        <v>818</v>
      </c>
      <c r="D231" s="40"/>
      <c r="E231" s="41"/>
      <c r="F231" s="41"/>
      <c r="G231" s="41"/>
      <c r="H231" s="42"/>
      <c r="I231" s="42"/>
      <c r="J231" s="41"/>
      <c r="K231" s="41"/>
      <c r="L231" s="78" t="s">
        <v>819</v>
      </c>
    </row>
    <row r="232" spans="1:12" s="13" customFormat="1" ht="16.5">
      <c r="A232" s="37">
        <f t="shared" si="15"/>
        <v>205</v>
      </c>
      <c r="B232" s="38"/>
      <c r="C232" s="54" t="s">
        <v>820</v>
      </c>
      <c r="D232" s="40"/>
      <c r="E232" s="41"/>
      <c r="F232" s="41"/>
      <c r="G232" s="41"/>
      <c r="H232" s="42"/>
      <c r="I232" s="42"/>
      <c r="J232" s="41"/>
      <c r="K232" s="41"/>
      <c r="L232" s="78" t="s">
        <v>821</v>
      </c>
    </row>
    <row r="233" spans="1:12" s="13" customFormat="1" ht="16.5">
      <c r="A233" s="37">
        <f t="shared" si="15"/>
        <v>206</v>
      </c>
      <c r="B233" s="38"/>
      <c r="C233" s="54" t="s">
        <v>822</v>
      </c>
      <c r="D233" s="40"/>
      <c r="E233" s="41"/>
      <c r="F233" s="41"/>
      <c r="G233" s="41"/>
      <c r="H233" s="42"/>
      <c r="I233" s="42"/>
      <c r="J233" s="41"/>
      <c r="K233" s="41"/>
      <c r="L233" s="78" t="s">
        <v>823</v>
      </c>
    </row>
    <row r="234" spans="1:12" s="13" customFormat="1" ht="16.5">
      <c r="A234" s="37">
        <f t="shared" si="15"/>
        <v>207</v>
      </c>
      <c r="B234" s="38"/>
      <c r="C234" s="54" t="s">
        <v>824</v>
      </c>
      <c r="D234" s="40"/>
      <c r="E234" s="41"/>
      <c r="F234" s="41"/>
      <c r="G234" s="41"/>
      <c r="H234" s="42"/>
      <c r="I234" s="42"/>
      <c r="J234" s="41"/>
      <c r="K234" s="41"/>
      <c r="L234" s="78" t="s">
        <v>825</v>
      </c>
    </row>
    <row r="235" spans="1:12" s="13" customFormat="1" ht="16.5">
      <c r="A235" s="37">
        <f t="shared" si="15"/>
        <v>208</v>
      </c>
      <c r="B235" s="38"/>
      <c r="C235" s="54" t="s">
        <v>826</v>
      </c>
      <c r="D235" s="40"/>
      <c r="E235" s="41"/>
      <c r="F235" s="41"/>
      <c r="G235" s="41"/>
      <c r="H235" s="42"/>
      <c r="I235" s="42"/>
      <c r="J235" s="41"/>
      <c r="K235" s="41"/>
      <c r="L235" s="78" t="s">
        <v>827</v>
      </c>
    </row>
    <row r="236" spans="1:12" s="13" customFormat="1" ht="16.5">
      <c r="A236" s="37">
        <f t="shared" si="15"/>
        <v>209</v>
      </c>
      <c r="B236" s="38"/>
      <c r="C236" s="54" t="s">
        <v>828</v>
      </c>
      <c r="D236" s="40"/>
      <c r="E236" s="41"/>
      <c r="F236" s="41"/>
      <c r="G236" s="41"/>
      <c r="H236" s="42"/>
      <c r="I236" s="42"/>
      <c r="J236" s="41"/>
      <c r="K236" s="41"/>
      <c r="L236" s="78" t="s">
        <v>829</v>
      </c>
    </row>
    <row r="237" spans="1:12" s="13" customFormat="1" ht="16.5">
      <c r="A237" s="37">
        <f t="shared" si="15"/>
        <v>210</v>
      </c>
      <c r="B237" s="38"/>
      <c r="C237" s="54" t="s">
        <v>830</v>
      </c>
      <c r="D237" s="40"/>
      <c r="E237" s="41"/>
      <c r="F237" s="41"/>
      <c r="G237" s="41"/>
      <c r="H237" s="42"/>
      <c r="I237" s="42"/>
      <c r="J237" s="41"/>
      <c r="K237" s="41"/>
      <c r="L237" s="78" t="s">
        <v>831</v>
      </c>
    </row>
    <row r="238" spans="1:12" s="111" customFormat="1" ht="16.5">
      <c r="A238" s="104" t="s">
        <v>331</v>
      </c>
      <c r="B238" s="105"/>
      <c r="C238" s="110" t="s">
        <v>832</v>
      </c>
      <c r="D238" s="66" t="s">
        <v>833</v>
      </c>
      <c r="E238" s="106">
        <v>10656596000</v>
      </c>
      <c r="F238" s="106">
        <v>14</v>
      </c>
      <c r="G238" s="106"/>
      <c r="H238" s="107"/>
      <c r="I238" s="107"/>
      <c r="J238" s="106"/>
      <c r="K238" s="106">
        <v>10656000000</v>
      </c>
      <c r="L238" s="105"/>
    </row>
    <row r="239" spans="1:12" s="13" customFormat="1" ht="16.5">
      <c r="A239" s="37">
        <f>+A237+1</f>
        <v>211</v>
      </c>
      <c r="B239" s="38"/>
      <c r="C239" s="50" t="s">
        <v>834</v>
      </c>
      <c r="D239" s="40"/>
      <c r="E239" s="41"/>
      <c r="F239" s="41"/>
      <c r="G239" s="41"/>
      <c r="H239" s="42"/>
      <c r="I239" s="42"/>
      <c r="J239" s="41"/>
      <c r="K239" s="41"/>
      <c r="L239" s="52" t="s">
        <v>835</v>
      </c>
    </row>
    <row r="240" spans="1:12" s="13" customFormat="1" ht="16.5">
      <c r="A240" s="37">
        <f>+A239+1</f>
        <v>212</v>
      </c>
      <c r="B240" s="38"/>
      <c r="C240" s="50" t="s">
        <v>836</v>
      </c>
      <c r="D240" s="40"/>
      <c r="E240" s="41"/>
      <c r="F240" s="41"/>
      <c r="G240" s="41"/>
      <c r="H240" s="42"/>
      <c r="I240" s="42"/>
      <c r="J240" s="41"/>
      <c r="K240" s="41"/>
      <c r="L240" s="52" t="s">
        <v>837</v>
      </c>
    </row>
    <row r="241" spans="1:12" s="13" customFormat="1" ht="16.5">
      <c r="A241" s="37">
        <f t="shared" ref="A241:A269" si="16">+A240+1</f>
        <v>213</v>
      </c>
      <c r="B241" s="38"/>
      <c r="C241" s="50" t="s">
        <v>838</v>
      </c>
      <c r="D241" s="40"/>
      <c r="E241" s="41"/>
      <c r="F241" s="41"/>
      <c r="G241" s="41"/>
      <c r="H241" s="42"/>
      <c r="I241" s="42"/>
      <c r="J241" s="41"/>
      <c r="K241" s="41"/>
      <c r="L241" s="52" t="s">
        <v>839</v>
      </c>
    </row>
    <row r="242" spans="1:12" s="13" customFormat="1" ht="16.5">
      <c r="A242" s="37">
        <f t="shared" si="16"/>
        <v>214</v>
      </c>
      <c r="B242" s="38"/>
      <c r="C242" s="50" t="s">
        <v>840</v>
      </c>
      <c r="D242" s="40"/>
      <c r="E242" s="41"/>
      <c r="F242" s="41"/>
      <c r="G242" s="41"/>
      <c r="H242" s="42"/>
      <c r="I242" s="42"/>
      <c r="J242" s="41"/>
      <c r="K242" s="41"/>
      <c r="L242" s="52" t="s">
        <v>841</v>
      </c>
    </row>
    <row r="243" spans="1:12" s="13" customFormat="1" ht="16.5">
      <c r="A243" s="37">
        <f t="shared" si="16"/>
        <v>215</v>
      </c>
      <c r="B243" s="38"/>
      <c r="C243" s="50" t="s">
        <v>842</v>
      </c>
      <c r="D243" s="40"/>
      <c r="E243" s="41"/>
      <c r="F243" s="41"/>
      <c r="G243" s="41"/>
      <c r="H243" s="42"/>
      <c r="I243" s="42"/>
      <c r="J243" s="41"/>
      <c r="K243" s="41"/>
      <c r="L243" s="52" t="s">
        <v>843</v>
      </c>
    </row>
    <row r="244" spans="1:12" s="13" customFormat="1" ht="16.5">
      <c r="A244" s="37">
        <f t="shared" si="16"/>
        <v>216</v>
      </c>
      <c r="B244" s="38"/>
      <c r="C244" s="50" t="s">
        <v>844</v>
      </c>
      <c r="D244" s="40"/>
      <c r="E244" s="41"/>
      <c r="F244" s="41"/>
      <c r="G244" s="41"/>
      <c r="H244" s="42"/>
      <c r="I244" s="42"/>
      <c r="J244" s="41"/>
      <c r="K244" s="41"/>
      <c r="L244" s="52" t="s">
        <v>845</v>
      </c>
    </row>
    <row r="245" spans="1:12" s="13" customFormat="1" ht="16.5">
      <c r="A245" s="37">
        <f t="shared" si="16"/>
        <v>217</v>
      </c>
      <c r="B245" s="38"/>
      <c r="C245" s="50" t="s">
        <v>846</v>
      </c>
      <c r="D245" s="40"/>
      <c r="E245" s="41"/>
      <c r="F245" s="41"/>
      <c r="G245" s="41"/>
      <c r="H245" s="42"/>
      <c r="I245" s="42"/>
      <c r="J245" s="41"/>
      <c r="K245" s="41"/>
      <c r="L245" s="52" t="s">
        <v>847</v>
      </c>
    </row>
    <row r="246" spans="1:12" s="13" customFormat="1" ht="16.5">
      <c r="A246" s="37">
        <f t="shared" si="16"/>
        <v>218</v>
      </c>
      <c r="B246" s="38"/>
      <c r="C246" s="50" t="s">
        <v>848</v>
      </c>
      <c r="D246" s="40"/>
      <c r="E246" s="41"/>
      <c r="F246" s="41"/>
      <c r="G246" s="41"/>
      <c r="H246" s="42"/>
      <c r="I246" s="42"/>
      <c r="J246" s="41"/>
      <c r="K246" s="41"/>
      <c r="L246" s="52" t="s">
        <v>849</v>
      </c>
    </row>
    <row r="247" spans="1:12" s="13" customFormat="1" ht="16.5">
      <c r="A247" s="37">
        <f t="shared" si="16"/>
        <v>219</v>
      </c>
      <c r="B247" s="38"/>
      <c r="C247" s="50" t="s">
        <v>850</v>
      </c>
      <c r="D247" s="40"/>
      <c r="E247" s="41"/>
      <c r="F247" s="41"/>
      <c r="G247" s="41"/>
      <c r="H247" s="42"/>
      <c r="I247" s="42"/>
      <c r="J247" s="41"/>
      <c r="K247" s="41"/>
      <c r="L247" s="52" t="s">
        <v>851</v>
      </c>
    </row>
    <row r="248" spans="1:12" s="13" customFormat="1" ht="16.5">
      <c r="A248" s="37">
        <f t="shared" si="16"/>
        <v>220</v>
      </c>
      <c r="B248" s="38"/>
      <c r="C248" s="50" t="s">
        <v>852</v>
      </c>
      <c r="D248" s="40"/>
      <c r="E248" s="41"/>
      <c r="F248" s="41"/>
      <c r="G248" s="41"/>
      <c r="H248" s="42"/>
      <c r="I248" s="42"/>
      <c r="J248" s="41"/>
      <c r="K248" s="41"/>
      <c r="L248" s="52" t="s">
        <v>853</v>
      </c>
    </row>
    <row r="249" spans="1:12" s="13" customFormat="1" ht="16.5">
      <c r="A249" s="37">
        <f t="shared" si="16"/>
        <v>221</v>
      </c>
      <c r="B249" s="38"/>
      <c r="C249" s="50" t="s">
        <v>854</v>
      </c>
      <c r="D249" s="40"/>
      <c r="E249" s="41"/>
      <c r="F249" s="41"/>
      <c r="G249" s="41"/>
      <c r="H249" s="42"/>
      <c r="I249" s="42"/>
      <c r="J249" s="41"/>
      <c r="K249" s="41"/>
      <c r="L249" s="52" t="s">
        <v>855</v>
      </c>
    </row>
    <row r="250" spans="1:12" s="13" customFormat="1" ht="16.5">
      <c r="A250" s="37">
        <f t="shared" si="16"/>
        <v>222</v>
      </c>
      <c r="B250" s="38"/>
      <c r="C250" s="50" t="s">
        <v>856</v>
      </c>
      <c r="D250" s="40"/>
      <c r="E250" s="41"/>
      <c r="F250" s="41"/>
      <c r="G250" s="41"/>
      <c r="H250" s="42"/>
      <c r="I250" s="42"/>
      <c r="J250" s="41"/>
      <c r="K250" s="41"/>
      <c r="L250" s="52" t="s">
        <v>857</v>
      </c>
    </row>
    <row r="251" spans="1:12" s="13" customFormat="1" ht="16.5">
      <c r="A251" s="37">
        <f t="shared" si="16"/>
        <v>223</v>
      </c>
      <c r="B251" s="38"/>
      <c r="C251" s="50" t="s">
        <v>858</v>
      </c>
      <c r="D251" s="40"/>
      <c r="E251" s="41"/>
      <c r="F251" s="41"/>
      <c r="G251" s="41"/>
      <c r="H251" s="42"/>
      <c r="I251" s="42"/>
      <c r="J251" s="41"/>
      <c r="K251" s="41"/>
      <c r="L251" s="52" t="s">
        <v>859</v>
      </c>
    </row>
    <row r="252" spans="1:12" s="13" customFormat="1" ht="16.5">
      <c r="A252" s="37">
        <f t="shared" si="16"/>
        <v>224</v>
      </c>
      <c r="B252" s="38"/>
      <c r="C252" s="50" t="s">
        <v>860</v>
      </c>
      <c r="D252" s="40"/>
      <c r="E252" s="41"/>
      <c r="F252" s="41"/>
      <c r="G252" s="41"/>
      <c r="H252" s="42"/>
      <c r="I252" s="42"/>
      <c r="J252" s="41"/>
      <c r="K252" s="41"/>
      <c r="L252" s="52" t="s">
        <v>861</v>
      </c>
    </row>
    <row r="253" spans="1:12" s="13" customFormat="1" ht="16.5">
      <c r="A253" s="37">
        <f t="shared" si="16"/>
        <v>225</v>
      </c>
      <c r="B253" s="38"/>
      <c r="C253" s="50" t="s">
        <v>862</v>
      </c>
      <c r="D253" s="40"/>
      <c r="E253" s="41"/>
      <c r="F253" s="41"/>
      <c r="G253" s="41"/>
      <c r="H253" s="42"/>
      <c r="I253" s="42"/>
      <c r="J253" s="41"/>
      <c r="K253" s="41"/>
      <c r="L253" s="52" t="s">
        <v>863</v>
      </c>
    </row>
    <row r="254" spans="1:12" s="13" customFormat="1" ht="16.5">
      <c r="A254" s="37">
        <f t="shared" si="16"/>
        <v>226</v>
      </c>
      <c r="B254" s="38"/>
      <c r="C254" s="52" t="s">
        <v>864</v>
      </c>
      <c r="D254" s="40"/>
      <c r="E254" s="41"/>
      <c r="F254" s="41"/>
      <c r="G254" s="41"/>
      <c r="H254" s="42"/>
      <c r="I254" s="42"/>
      <c r="J254" s="41"/>
      <c r="K254" s="41"/>
      <c r="L254" s="52" t="s">
        <v>865</v>
      </c>
    </row>
    <row r="255" spans="1:12" s="13" customFormat="1" ht="16.5">
      <c r="A255" s="37">
        <f t="shared" si="16"/>
        <v>227</v>
      </c>
      <c r="B255" s="38"/>
      <c r="C255" s="52" t="s">
        <v>866</v>
      </c>
      <c r="D255" s="40"/>
      <c r="E255" s="41"/>
      <c r="F255" s="41"/>
      <c r="G255" s="41"/>
      <c r="H255" s="42"/>
      <c r="I255" s="42"/>
      <c r="J255" s="41"/>
      <c r="K255" s="41"/>
      <c r="L255" s="52" t="s">
        <v>867</v>
      </c>
    </row>
    <row r="256" spans="1:12" s="13" customFormat="1" ht="16.5">
      <c r="A256" s="37">
        <f>+A255+1</f>
        <v>228</v>
      </c>
      <c r="B256" s="38"/>
      <c r="C256" s="55" t="s">
        <v>868</v>
      </c>
      <c r="D256" s="40"/>
      <c r="E256" s="41"/>
      <c r="F256" s="41"/>
      <c r="G256" s="41"/>
      <c r="H256" s="42"/>
      <c r="I256" s="42"/>
      <c r="J256" s="41"/>
      <c r="K256" s="41"/>
      <c r="L256" s="56" t="s">
        <v>869</v>
      </c>
    </row>
    <row r="257" spans="1:14" s="13" customFormat="1" ht="16.5">
      <c r="A257" s="37">
        <f t="shared" si="16"/>
        <v>229</v>
      </c>
      <c r="B257" s="38"/>
      <c r="C257" s="55" t="s">
        <v>870</v>
      </c>
      <c r="D257" s="40"/>
      <c r="E257" s="41"/>
      <c r="F257" s="41"/>
      <c r="G257" s="41"/>
      <c r="H257" s="42"/>
      <c r="I257" s="42"/>
      <c r="J257" s="41"/>
      <c r="K257" s="41"/>
      <c r="L257" s="56" t="s">
        <v>871</v>
      </c>
    </row>
    <row r="258" spans="1:14" s="13" customFormat="1" ht="16.5">
      <c r="A258" s="37">
        <f t="shared" si="16"/>
        <v>230</v>
      </c>
      <c r="B258" s="38"/>
      <c r="C258" s="55" t="s">
        <v>872</v>
      </c>
      <c r="D258" s="40"/>
      <c r="E258" s="41"/>
      <c r="F258" s="41"/>
      <c r="G258" s="41"/>
      <c r="H258" s="42"/>
      <c r="I258" s="42"/>
      <c r="J258" s="41"/>
      <c r="K258" s="41"/>
      <c r="L258" s="56" t="s">
        <v>873</v>
      </c>
    </row>
    <row r="259" spans="1:14" s="13" customFormat="1" ht="16.5">
      <c r="A259" s="37">
        <f t="shared" si="16"/>
        <v>231</v>
      </c>
      <c r="B259" s="38"/>
      <c r="C259" s="55" t="s">
        <v>874</v>
      </c>
      <c r="D259" s="40"/>
      <c r="E259" s="41"/>
      <c r="F259" s="41"/>
      <c r="G259" s="41"/>
      <c r="H259" s="42"/>
      <c r="I259" s="42"/>
      <c r="J259" s="41"/>
      <c r="K259" s="41"/>
      <c r="L259" s="56" t="s">
        <v>875</v>
      </c>
    </row>
    <row r="260" spans="1:14" s="13" customFormat="1" ht="16.5">
      <c r="A260" s="37">
        <f t="shared" si="16"/>
        <v>232</v>
      </c>
      <c r="B260" s="38"/>
      <c r="C260" s="55" t="s">
        <v>876</v>
      </c>
      <c r="D260" s="40"/>
      <c r="E260" s="41"/>
      <c r="F260" s="41"/>
      <c r="G260" s="41"/>
      <c r="H260" s="42"/>
      <c r="I260" s="42"/>
      <c r="J260" s="41"/>
      <c r="K260" s="41"/>
      <c r="L260" s="56" t="s">
        <v>877</v>
      </c>
    </row>
    <row r="261" spans="1:14" s="13" customFormat="1" ht="16.5">
      <c r="A261" s="37">
        <f t="shared" si="16"/>
        <v>233</v>
      </c>
      <c r="B261" s="38"/>
      <c r="C261" s="55" t="s">
        <v>878</v>
      </c>
      <c r="D261" s="40"/>
      <c r="E261" s="41"/>
      <c r="F261" s="41"/>
      <c r="G261" s="41"/>
      <c r="H261" s="42"/>
      <c r="I261" s="42"/>
      <c r="J261" s="41"/>
      <c r="K261" s="41"/>
      <c r="L261" s="56" t="s">
        <v>879</v>
      </c>
    </row>
    <row r="262" spans="1:14" s="13" customFormat="1" ht="16.5">
      <c r="A262" s="37">
        <f t="shared" si="16"/>
        <v>234</v>
      </c>
      <c r="B262" s="38"/>
      <c r="C262" s="55" t="s">
        <v>880</v>
      </c>
      <c r="D262" s="40"/>
      <c r="E262" s="41"/>
      <c r="F262" s="41"/>
      <c r="G262" s="41"/>
      <c r="H262" s="42"/>
      <c r="I262" s="42"/>
      <c r="J262" s="41"/>
      <c r="K262" s="41"/>
      <c r="L262" s="56" t="s">
        <v>881</v>
      </c>
    </row>
    <row r="263" spans="1:14" s="13" customFormat="1" ht="16.5">
      <c r="A263" s="37">
        <f t="shared" si="16"/>
        <v>235</v>
      </c>
      <c r="B263" s="38"/>
      <c r="C263" s="55" t="s">
        <v>882</v>
      </c>
      <c r="D263" s="40"/>
      <c r="E263" s="41"/>
      <c r="F263" s="41"/>
      <c r="G263" s="41"/>
      <c r="H263" s="42"/>
      <c r="I263" s="42"/>
      <c r="J263" s="41"/>
      <c r="K263" s="41"/>
      <c r="L263" s="56" t="s">
        <v>883</v>
      </c>
    </row>
    <row r="264" spans="1:14" s="13" customFormat="1" ht="16.5">
      <c r="A264" s="37">
        <f t="shared" si="16"/>
        <v>236</v>
      </c>
      <c r="B264" s="38"/>
      <c r="C264" s="55" t="s">
        <v>884</v>
      </c>
      <c r="D264" s="40"/>
      <c r="E264" s="41"/>
      <c r="F264" s="41"/>
      <c r="G264" s="41"/>
      <c r="H264" s="42"/>
      <c r="I264" s="42"/>
      <c r="J264" s="41"/>
      <c r="K264" s="41"/>
      <c r="L264" s="56" t="s">
        <v>885</v>
      </c>
    </row>
    <row r="265" spans="1:14" s="13" customFormat="1" ht="16.5">
      <c r="A265" s="37">
        <f t="shared" si="16"/>
        <v>237</v>
      </c>
      <c r="B265" s="38"/>
      <c r="C265" s="55" t="s">
        <v>886</v>
      </c>
      <c r="D265" s="40"/>
      <c r="E265" s="41"/>
      <c r="F265" s="41"/>
      <c r="G265" s="41"/>
      <c r="H265" s="42"/>
      <c r="I265" s="42"/>
      <c r="J265" s="41"/>
      <c r="K265" s="41"/>
      <c r="L265" s="56" t="s">
        <v>887</v>
      </c>
    </row>
    <row r="266" spans="1:14" s="13" customFormat="1" ht="16.5">
      <c r="A266" s="37">
        <f t="shared" si="16"/>
        <v>238</v>
      </c>
      <c r="B266" s="38"/>
      <c r="C266" s="55" t="s">
        <v>888</v>
      </c>
      <c r="D266" s="40"/>
      <c r="E266" s="41"/>
      <c r="F266" s="41"/>
      <c r="G266" s="41"/>
      <c r="H266" s="42"/>
      <c r="I266" s="42"/>
      <c r="J266" s="41"/>
      <c r="K266" s="41"/>
      <c r="L266" s="56" t="s">
        <v>889</v>
      </c>
    </row>
    <row r="267" spans="1:14" s="13" customFormat="1" ht="16.5">
      <c r="A267" s="37">
        <f t="shared" si="16"/>
        <v>239</v>
      </c>
      <c r="B267" s="38"/>
      <c r="C267" s="55" t="s">
        <v>890</v>
      </c>
      <c r="D267" s="40"/>
      <c r="E267" s="41"/>
      <c r="F267" s="41"/>
      <c r="G267" s="41"/>
      <c r="H267" s="42"/>
      <c r="I267" s="42"/>
      <c r="J267" s="41"/>
      <c r="K267" s="41"/>
      <c r="L267" s="56" t="s">
        <v>891</v>
      </c>
      <c r="N267" s="13">
        <f>241-210</f>
        <v>31</v>
      </c>
    </row>
    <row r="268" spans="1:14" s="13" customFormat="1" ht="16.5">
      <c r="A268" s="37">
        <f t="shared" si="16"/>
        <v>240</v>
      </c>
      <c r="B268" s="38"/>
      <c r="C268" s="55" t="s">
        <v>892</v>
      </c>
      <c r="D268" s="40"/>
      <c r="E268" s="41"/>
      <c r="F268" s="41"/>
      <c r="G268" s="41"/>
      <c r="H268" s="42"/>
      <c r="I268" s="42"/>
      <c r="J268" s="41"/>
      <c r="K268" s="41"/>
      <c r="L268" s="56" t="s">
        <v>893</v>
      </c>
    </row>
    <row r="269" spans="1:14" s="13" customFormat="1" ht="16.5">
      <c r="A269" s="37">
        <f t="shared" si="16"/>
        <v>241</v>
      </c>
      <c r="B269" s="38"/>
      <c r="C269" s="57" t="s">
        <v>894</v>
      </c>
      <c r="D269" s="40"/>
      <c r="E269" s="41"/>
      <c r="F269" s="41"/>
      <c r="G269" s="41"/>
      <c r="H269" s="42"/>
      <c r="I269" s="42"/>
      <c r="J269" s="41"/>
      <c r="K269" s="41"/>
      <c r="L269" s="58" t="s">
        <v>895</v>
      </c>
    </row>
    <row r="270" spans="1:14" s="111" customFormat="1" ht="16.5">
      <c r="A270" s="104" t="s">
        <v>332</v>
      </c>
      <c r="B270" s="105"/>
      <c r="C270" s="110" t="s">
        <v>896</v>
      </c>
      <c r="D270" s="66" t="s">
        <v>897</v>
      </c>
      <c r="E270" s="106">
        <f>3623456200+1436521800+144280360</f>
        <v>5204258360</v>
      </c>
      <c r="F270" s="106">
        <v>18</v>
      </c>
      <c r="G270" s="106"/>
      <c r="H270" s="107"/>
      <c r="I270" s="107"/>
      <c r="J270" s="106"/>
      <c r="K270" s="106">
        <v>5478000000</v>
      </c>
      <c r="L270" s="105"/>
    </row>
    <row r="271" spans="1:14" s="13" customFormat="1" ht="16.5">
      <c r="A271" s="37">
        <f>+A269+1</f>
        <v>242</v>
      </c>
      <c r="B271" s="38"/>
      <c r="C271" s="50" t="s">
        <v>898</v>
      </c>
      <c r="D271" s="40"/>
      <c r="E271" s="41"/>
      <c r="F271" s="41"/>
      <c r="G271" s="41"/>
      <c r="H271" s="42"/>
      <c r="I271" s="42"/>
      <c r="J271" s="41"/>
      <c r="K271" s="41"/>
      <c r="L271" s="50" t="s">
        <v>899</v>
      </c>
    </row>
    <row r="272" spans="1:14" s="13" customFormat="1" ht="16.5">
      <c r="A272" s="37">
        <f>+A271+1</f>
        <v>243</v>
      </c>
      <c r="B272" s="38"/>
      <c r="C272" s="50" t="s">
        <v>900</v>
      </c>
      <c r="D272" s="40"/>
      <c r="E272" s="41"/>
      <c r="F272" s="41"/>
      <c r="G272" s="41"/>
      <c r="H272" s="42"/>
      <c r="I272" s="42"/>
      <c r="J272" s="41"/>
      <c r="K272" s="41"/>
      <c r="L272" s="50" t="s">
        <v>901</v>
      </c>
    </row>
    <row r="273" spans="1:12" s="13" customFormat="1" ht="16.5">
      <c r="A273" s="37">
        <f t="shared" ref="A273:A285" si="17">+A272+1</f>
        <v>244</v>
      </c>
      <c r="B273" s="38"/>
      <c r="C273" s="50" t="s">
        <v>626</v>
      </c>
      <c r="D273" s="40"/>
      <c r="E273" s="41"/>
      <c r="F273" s="41"/>
      <c r="G273" s="41"/>
      <c r="H273" s="42"/>
      <c r="I273" s="42"/>
      <c r="J273" s="41"/>
      <c r="K273" s="41"/>
      <c r="L273" s="50" t="s">
        <v>902</v>
      </c>
    </row>
    <row r="274" spans="1:12" s="13" customFormat="1" ht="16.5">
      <c r="A274" s="37">
        <f t="shared" si="17"/>
        <v>245</v>
      </c>
      <c r="B274" s="38"/>
      <c r="C274" s="50" t="s">
        <v>612</v>
      </c>
      <c r="D274" s="40"/>
      <c r="E274" s="41"/>
      <c r="F274" s="41"/>
      <c r="G274" s="41"/>
      <c r="H274" s="42"/>
      <c r="I274" s="42"/>
      <c r="J274" s="41"/>
      <c r="K274" s="41"/>
      <c r="L274" s="50" t="s">
        <v>903</v>
      </c>
    </row>
    <row r="275" spans="1:12" s="13" customFormat="1" ht="16.5">
      <c r="A275" s="37">
        <f t="shared" si="17"/>
        <v>246</v>
      </c>
      <c r="B275" s="38"/>
      <c r="C275" s="50" t="s">
        <v>904</v>
      </c>
      <c r="D275" s="40"/>
      <c r="E275" s="41"/>
      <c r="F275" s="41"/>
      <c r="G275" s="41"/>
      <c r="H275" s="42"/>
      <c r="I275" s="42"/>
      <c r="J275" s="41"/>
      <c r="K275" s="41"/>
      <c r="L275" s="50" t="s">
        <v>905</v>
      </c>
    </row>
    <row r="276" spans="1:12" s="13" customFormat="1" ht="16.5">
      <c r="A276" s="37">
        <f t="shared" si="17"/>
        <v>247</v>
      </c>
      <c r="B276" s="38"/>
      <c r="C276" s="50" t="s">
        <v>906</v>
      </c>
      <c r="D276" s="40"/>
      <c r="E276" s="41"/>
      <c r="F276" s="41"/>
      <c r="G276" s="41"/>
      <c r="H276" s="42"/>
      <c r="I276" s="42"/>
      <c r="J276" s="41"/>
      <c r="K276" s="41"/>
      <c r="L276" s="50" t="s">
        <v>907</v>
      </c>
    </row>
    <row r="277" spans="1:12" s="13" customFormat="1" ht="16.5">
      <c r="A277" s="37">
        <f t="shared" si="17"/>
        <v>248</v>
      </c>
      <c r="B277" s="38"/>
      <c r="C277" s="50" t="s">
        <v>908</v>
      </c>
      <c r="D277" s="40"/>
      <c r="E277" s="41"/>
      <c r="F277" s="41"/>
      <c r="G277" s="41"/>
      <c r="H277" s="42"/>
      <c r="I277" s="42"/>
      <c r="J277" s="41"/>
      <c r="K277" s="41"/>
      <c r="L277" s="50" t="s">
        <v>1159</v>
      </c>
    </row>
    <row r="278" spans="1:12" s="13" customFormat="1" ht="16.5">
      <c r="A278" s="37">
        <f t="shared" si="17"/>
        <v>249</v>
      </c>
      <c r="B278" s="38"/>
      <c r="C278" s="50" t="s">
        <v>909</v>
      </c>
      <c r="D278" s="40"/>
      <c r="E278" s="41"/>
      <c r="F278" s="41"/>
      <c r="G278" s="41"/>
      <c r="H278" s="42"/>
      <c r="I278" s="42"/>
      <c r="J278" s="41"/>
      <c r="K278" s="41"/>
      <c r="L278" s="50" t="s">
        <v>910</v>
      </c>
    </row>
    <row r="279" spans="1:12" s="13" customFormat="1" ht="16.5">
      <c r="A279" s="37">
        <f t="shared" si="17"/>
        <v>250</v>
      </c>
      <c r="B279" s="38"/>
      <c r="C279" s="50" t="s">
        <v>911</v>
      </c>
      <c r="D279" s="40"/>
      <c r="E279" s="41"/>
      <c r="F279" s="41"/>
      <c r="G279" s="41"/>
      <c r="H279" s="42"/>
      <c r="I279" s="42"/>
      <c r="J279" s="41"/>
      <c r="K279" s="41"/>
      <c r="L279" s="50" t="s">
        <v>912</v>
      </c>
    </row>
    <row r="280" spans="1:12" s="13" customFormat="1" ht="16.5">
      <c r="A280" s="37">
        <f t="shared" si="17"/>
        <v>251</v>
      </c>
      <c r="B280" s="38"/>
      <c r="C280" s="50" t="s">
        <v>913</v>
      </c>
      <c r="D280" s="40"/>
      <c r="E280" s="41"/>
      <c r="F280" s="41"/>
      <c r="G280" s="41"/>
      <c r="H280" s="42"/>
      <c r="I280" s="42"/>
      <c r="J280" s="41"/>
      <c r="K280" s="41"/>
      <c r="L280" s="50" t="s">
        <v>1158</v>
      </c>
    </row>
    <row r="281" spans="1:12" s="13" customFormat="1" ht="16.5">
      <c r="A281" s="37">
        <f t="shared" si="17"/>
        <v>252</v>
      </c>
      <c r="B281" s="38"/>
      <c r="C281" s="50" t="s">
        <v>914</v>
      </c>
      <c r="D281" s="40"/>
      <c r="E281" s="41"/>
      <c r="F281" s="41"/>
      <c r="G281" s="41"/>
      <c r="H281" s="42"/>
      <c r="I281" s="42"/>
      <c r="J281" s="41"/>
      <c r="K281" s="41"/>
      <c r="L281" s="50" t="s">
        <v>915</v>
      </c>
    </row>
    <row r="282" spans="1:12" s="13" customFormat="1" ht="16.5">
      <c r="A282" s="37">
        <f t="shared" si="17"/>
        <v>253</v>
      </c>
      <c r="B282" s="38"/>
      <c r="C282" s="50" t="s">
        <v>916</v>
      </c>
      <c r="D282" s="40"/>
      <c r="E282" s="41"/>
      <c r="F282" s="41"/>
      <c r="G282" s="41"/>
      <c r="H282" s="42"/>
      <c r="I282" s="42"/>
      <c r="J282" s="41"/>
      <c r="K282" s="41"/>
      <c r="L282" s="50" t="s">
        <v>917</v>
      </c>
    </row>
    <row r="283" spans="1:12" s="13" customFormat="1" ht="16.5">
      <c r="A283" s="37">
        <f t="shared" si="17"/>
        <v>254</v>
      </c>
      <c r="B283" s="38"/>
      <c r="C283" s="50" t="s">
        <v>918</v>
      </c>
      <c r="D283" s="40"/>
      <c r="E283" s="41"/>
      <c r="F283" s="41"/>
      <c r="G283" s="41"/>
      <c r="H283" s="42"/>
      <c r="I283" s="42"/>
      <c r="J283" s="41"/>
      <c r="K283" s="41"/>
      <c r="L283" s="50" t="s">
        <v>919</v>
      </c>
    </row>
    <row r="284" spans="1:12" s="13" customFormat="1" ht="16.5">
      <c r="A284" s="37">
        <f t="shared" si="17"/>
        <v>255</v>
      </c>
      <c r="B284" s="38"/>
      <c r="C284" s="50" t="s">
        <v>920</v>
      </c>
      <c r="D284" s="40"/>
      <c r="E284" s="41"/>
      <c r="F284" s="41"/>
      <c r="G284" s="41"/>
      <c r="H284" s="42"/>
      <c r="I284" s="42"/>
      <c r="J284" s="41"/>
      <c r="K284" s="41"/>
      <c r="L284" s="50" t="s">
        <v>921</v>
      </c>
    </row>
    <row r="285" spans="1:12" s="13" customFormat="1" ht="16.5">
      <c r="A285" s="37">
        <f t="shared" si="17"/>
        <v>256</v>
      </c>
      <c r="B285" s="38"/>
      <c r="C285" s="50" t="s">
        <v>922</v>
      </c>
      <c r="D285" s="40"/>
      <c r="E285" s="41"/>
      <c r="F285" s="41"/>
      <c r="G285" s="41"/>
      <c r="H285" s="42"/>
      <c r="I285" s="42"/>
      <c r="J285" s="41"/>
      <c r="K285" s="41"/>
      <c r="L285" s="50" t="s">
        <v>923</v>
      </c>
    </row>
    <row r="286" spans="1:12" s="13" customFormat="1" ht="16.5">
      <c r="A286" s="37">
        <f t="shared" ref="A286:A302" si="18">+A285+1</f>
        <v>257</v>
      </c>
      <c r="B286" s="38"/>
      <c r="C286" s="50" t="s">
        <v>949</v>
      </c>
      <c r="D286" s="40"/>
      <c r="E286" s="41"/>
      <c r="F286" s="41"/>
      <c r="G286" s="41"/>
      <c r="H286" s="42"/>
      <c r="I286" s="42"/>
      <c r="J286" s="41"/>
      <c r="K286" s="41"/>
      <c r="L286" s="50" t="s">
        <v>950</v>
      </c>
    </row>
    <row r="287" spans="1:12" s="13" customFormat="1" ht="16.5">
      <c r="A287" s="37">
        <f t="shared" si="18"/>
        <v>258</v>
      </c>
      <c r="B287" s="38"/>
      <c r="C287" s="50" t="s">
        <v>924</v>
      </c>
      <c r="D287" s="40"/>
      <c r="E287" s="41"/>
      <c r="F287" s="41"/>
      <c r="G287" s="41"/>
      <c r="H287" s="42"/>
      <c r="I287" s="42"/>
      <c r="J287" s="41"/>
      <c r="K287" s="41"/>
      <c r="L287" s="50" t="s">
        <v>925</v>
      </c>
    </row>
    <row r="288" spans="1:12" s="13" customFormat="1" ht="16.5">
      <c r="A288" s="37">
        <f t="shared" si="18"/>
        <v>259</v>
      </c>
      <c r="B288" s="38"/>
      <c r="C288" s="50" t="s">
        <v>926</v>
      </c>
      <c r="D288" s="40"/>
      <c r="E288" s="41"/>
      <c r="F288" s="41"/>
      <c r="G288" s="41"/>
      <c r="H288" s="42"/>
      <c r="I288" s="42"/>
      <c r="J288" s="41"/>
      <c r="K288" s="41"/>
      <c r="L288" s="50" t="s">
        <v>927</v>
      </c>
    </row>
    <row r="289" spans="1:12" s="13" customFormat="1" ht="16.5">
      <c r="A289" s="37">
        <f t="shared" si="18"/>
        <v>260</v>
      </c>
      <c r="B289" s="38"/>
      <c r="C289" s="50" t="s">
        <v>928</v>
      </c>
      <c r="D289" s="40"/>
      <c r="E289" s="41"/>
      <c r="F289" s="41"/>
      <c r="G289" s="41"/>
      <c r="H289" s="42"/>
      <c r="I289" s="42"/>
      <c r="J289" s="41"/>
      <c r="K289" s="41"/>
      <c r="L289" s="50" t="s">
        <v>929</v>
      </c>
    </row>
    <row r="290" spans="1:12" s="13" customFormat="1" ht="16.5">
      <c r="A290" s="37">
        <f t="shared" si="18"/>
        <v>261</v>
      </c>
      <c r="B290" s="38"/>
      <c r="C290" s="50" t="s">
        <v>629</v>
      </c>
      <c r="D290" s="40"/>
      <c r="E290" s="41"/>
      <c r="F290" s="41"/>
      <c r="G290" s="41"/>
      <c r="H290" s="42"/>
      <c r="I290" s="42"/>
      <c r="J290" s="41"/>
      <c r="K290" s="41"/>
      <c r="L290" s="50" t="s">
        <v>930</v>
      </c>
    </row>
    <row r="291" spans="1:12" s="13" customFormat="1" ht="16.5">
      <c r="A291" s="37">
        <f t="shared" si="18"/>
        <v>262</v>
      </c>
      <c r="B291" s="38"/>
      <c r="C291" s="50" t="s">
        <v>931</v>
      </c>
      <c r="D291" s="40"/>
      <c r="E291" s="41"/>
      <c r="F291" s="41"/>
      <c r="G291" s="41"/>
      <c r="H291" s="42"/>
      <c r="I291" s="42"/>
      <c r="J291" s="41"/>
      <c r="K291" s="41"/>
      <c r="L291" s="50" t="s">
        <v>932</v>
      </c>
    </row>
    <row r="292" spans="1:12" s="13" customFormat="1" ht="16.5">
      <c r="A292" s="37">
        <f t="shared" si="18"/>
        <v>263</v>
      </c>
      <c r="B292" s="38"/>
      <c r="C292" s="50" t="s">
        <v>933</v>
      </c>
      <c r="D292" s="40"/>
      <c r="E292" s="41"/>
      <c r="F292" s="41"/>
      <c r="G292" s="41"/>
      <c r="H292" s="42"/>
      <c r="I292" s="42"/>
      <c r="J292" s="41"/>
      <c r="K292" s="41"/>
      <c r="L292" s="50" t="s">
        <v>1156</v>
      </c>
    </row>
    <row r="293" spans="1:12" s="13" customFormat="1" ht="16.5">
      <c r="A293" s="37">
        <f t="shared" si="18"/>
        <v>264</v>
      </c>
      <c r="B293" s="38"/>
      <c r="C293" s="50" t="s">
        <v>934</v>
      </c>
      <c r="D293" s="40"/>
      <c r="E293" s="41"/>
      <c r="F293" s="41"/>
      <c r="G293" s="41"/>
      <c r="H293" s="42"/>
      <c r="I293" s="42"/>
      <c r="J293" s="41"/>
      <c r="K293" s="41"/>
      <c r="L293" s="50" t="s">
        <v>1155</v>
      </c>
    </row>
    <row r="294" spans="1:12" s="13" customFormat="1" ht="16.5">
      <c r="A294" s="37">
        <f t="shared" si="18"/>
        <v>265</v>
      </c>
      <c r="B294" s="38"/>
      <c r="C294" s="50" t="s">
        <v>935</v>
      </c>
      <c r="D294" s="40"/>
      <c r="E294" s="41"/>
      <c r="F294" s="41"/>
      <c r="G294" s="41"/>
      <c r="H294" s="42"/>
      <c r="I294" s="42"/>
      <c r="J294" s="41"/>
      <c r="K294" s="41"/>
      <c r="L294" s="50" t="s">
        <v>1157</v>
      </c>
    </row>
    <row r="295" spans="1:12" s="13" customFormat="1" ht="16.5">
      <c r="A295" s="37">
        <f t="shared" si="18"/>
        <v>266</v>
      </c>
      <c r="B295" s="38"/>
      <c r="C295" s="50" t="s">
        <v>936</v>
      </c>
      <c r="D295" s="40"/>
      <c r="E295" s="41"/>
      <c r="F295" s="41"/>
      <c r="G295" s="41"/>
      <c r="H295" s="42"/>
      <c r="I295" s="42"/>
      <c r="J295" s="41"/>
      <c r="K295" s="41"/>
      <c r="L295" s="50" t="s">
        <v>937</v>
      </c>
    </row>
    <row r="296" spans="1:12" s="13" customFormat="1" ht="16.5">
      <c r="A296" s="37">
        <f t="shared" si="18"/>
        <v>267</v>
      </c>
      <c r="B296" s="38"/>
      <c r="C296" s="50" t="s">
        <v>938</v>
      </c>
      <c r="D296" s="40"/>
      <c r="E296" s="41"/>
      <c r="F296" s="41"/>
      <c r="G296" s="41"/>
      <c r="H296" s="42"/>
      <c r="I296" s="42"/>
      <c r="J296" s="41"/>
      <c r="K296" s="41"/>
      <c r="L296" s="50" t="s">
        <v>939</v>
      </c>
    </row>
    <row r="297" spans="1:12" s="13" customFormat="1" ht="16.5">
      <c r="A297" s="37">
        <f t="shared" si="18"/>
        <v>268</v>
      </c>
      <c r="B297" s="38"/>
      <c r="C297" s="50" t="s">
        <v>940</v>
      </c>
      <c r="D297" s="40"/>
      <c r="E297" s="41"/>
      <c r="F297" s="41"/>
      <c r="G297" s="41"/>
      <c r="H297" s="42"/>
      <c r="I297" s="42"/>
      <c r="J297" s="41"/>
      <c r="K297" s="41"/>
      <c r="L297" s="50" t="s">
        <v>1154</v>
      </c>
    </row>
    <row r="298" spans="1:12" s="13" customFormat="1" ht="16.5">
      <c r="A298" s="37">
        <f t="shared" si="18"/>
        <v>269</v>
      </c>
      <c r="B298" s="38"/>
      <c r="C298" s="50" t="s">
        <v>941</v>
      </c>
      <c r="D298" s="40"/>
      <c r="E298" s="41"/>
      <c r="F298" s="41"/>
      <c r="G298" s="41"/>
      <c r="H298" s="42"/>
      <c r="I298" s="42"/>
      <c r="J298" s="41"/>
      <c r="K298" s="41"/>
      <c r="L298" s="50" t="s">
        <v>942</v>
      </c>
    </row>
    <row r="299" spans="1:12" s="13" customFormat="1" ht="16.5">
      <c r="A299" s="37">
        <f t="shared" si="18"/>
        <v>270</v>
      </c>
      <c r="B299" s="38"/>
      <c r="C299" s="50" t="s">
        <v>943</v>
      </c>
      <c r="D299" s="40"/>
      <c r="E299" s="41"/>
      <c r="F299" s="41"/>
      <c r="G299" s="41"/>
      <c r="H299" s="42"/>
      <c r="I299" s="42"/>
      <c r="J299" s="41"/>
      <c r="K299" s="41"/>
      <c r="L299" s="59" t="s">
        <v>944</v>
      </c>
    </row>
    <row r="300" spans="1:12" s="13" customFormat="1" ht="16.5">
      <c r="A300" s="37">
        <f t="shared" si="18"/>
        <v>271</v>
      </c>
      <c r="B300" s="38"/>
      <c r="C300" s="50" t="s">
        <v>945</v>
      </c>
      <c r="D300" s="40"/>
      <c r="E300" s="41"/>
      <c r="F300" s="41"/>
      <c r="G300" s="41"/>
      <c r="H300" s="42"/>
      <c r="I300" s="42"/>
      <c r="J300" s="41"/>
      <c r="K300" s="41"/>
      <c r="L300" s="50" t="s">
        <v>946</v>
      </c>
    </row>
    <row r="301" spans="1:12" s="13" customFormat="1" ht="16.5">
      <c r="A301" s="37">
        <f t="shared" si="18"/>
        <v>272</v>
      </c>
      <c r="B301" s="38"/>
      <c r="C301" s="50" t="s">
        <v>947</v>
      </c>
      <c r="D301" s="40"/>
      <c r="E301" s="41"/>
      <c r="F301" s="41"/>
      <c r="G301" s="41"/>
      <c r="H301" s="42"/>
      <c r="I301" s="42"/>
      <c r="J301" s="41"/>
      <c r="K301" s="41"/>
      <c r="L301" s="50" t="s">
        <v>948</v>
      </c>
    </row>
    <row r="302" spans="1:12" s="13" customFormat="1" ht="16.5">
      <c r="A302" s="37">
        <f t="shared" si="18"/>
        <v>273</v>
      </c>
      <c r="B302" s="38"/>
      <c r="C302" s="50" t="s">
        <v>1203</v>
      </c>
      <c r="D302" s="40"/>
      <c r="E302" s="41"/>
      <c r="F302" s="41"/>
      <c r="G302" s="41"/>
      <c r="H302" s="42"/>
      <c r="I302" s="42"/>
      <c r="J302" s="41"/>
      <c r="K302" s="41"/>
      <c r="L302" s="98"/>
    </row>
    <row r="303" spans="1:12" s="111" customFormat="1" ht="16.5">
      <c r="A303" s="104" t="s">
        <v>322</v>
      </c>
      <c r="B303" s="105"/>
      <c r="C303" s="110" t="s">
        <v>951</v>
      </c>
      <c r="D303" s="66" t="s">
        <v>952</v>
      </c>
      <c r="E303" s="106">
        <v>2826855000</v>
      </c>
      <c r="F303" s="106">
        <v>21</v>
      </c>
      <c r="G303" s="106"/>
      <c r="H303" s="107"/>
      <c r="I303" s="107"/>
      <c r="J303" s="106"/>
      <c r="K303" s="106">
        <v>2827000000</v>
      </c>
      <c r="L303" s="105"/>
    </row>
    <row r="304" spans="1:12" s="13" customFormat="1" ht="16.5" hidden="1">
      <c r="A304" s="37"/>
      <c r="B304" s="38"/>
      <c r="C304" s="71" t="s">
        <v>508</v>
      </c>
      <c r="D304" s="40"/>
      <c r="E304" s="41"/>
      <c r="F304" s="41"/>
      <c r="G304" s="41"/>
      <c r="H304" s="42"/>
      <c r="I304" s="42"/>
      <c r="J304" s="41"/>
      <c r="K304" s="41"/>
      <c r="L304" s="38"/>
    </row>
    <row r="305" spans="1:12" s="13" customFormat="1" ht="16.5">
      <c r="A305" s="37">
        <f>+A302+1</f>
        <v>274</v>
      </c>
      <c r="B305" s="38"/>
      <c r="C305" s="58" t="s">
        <v>953</v>
      </c>
      <c r="D305" s="40"/>
      <c r="E305" s="41"/>
      <c r="F305" s="41"/>
      <c r="G305" s="41"/>
      <c r="H305" s="42"/>
      <c r="I305" s="42"/>
      <c r="J305" s="41"/>
      <c r="K305" s="41"/>
      <c r="L305" s="72" t="s">
        <v>954</v>
      </c>
    </row>
    <row r="306" spans="1:12" s="13" customFormat="1" ht="16.5">
      <c r="A306" s="37">
        <f>+A305+1</f>
        <v>275</v>
      </c>
      <c r="B306" s="38"/>
      <c r="C306" s="58" t="s">
        <v>955</v>
      </c>
      <c r="D306" s="40"/>
      <c r="E306" s="41"/>
      <c r="F306" s="41"/>
      <c r="G306" s="41"/>
      <c r="H306" s="42"/>
      <c r="I306" s="42"/>
      <c r="J306" s="41"/>
      <c r="K306" s="41"/>
      <c r="L306" s="72" t="s">
        <v>1153</v>
      </c>
    </row>
    <row r="307" spans="1:12" s="13" customFormat="1" ht="16.5">
      <c r="A307" s="37">
        <f t="shared" ref="A307:A321" si="19">+A306+1</f>
        <v>276</v>
      </c>
      <c r="B307" s="38"/>
      <c r="C307" s="58" t="s">
        <v>956</v>
      </c>
      <c r="D307" s="40"/>
      <c r="E307" s="41"/>
      <c r="F307" s="41"/>
      <c r="G307" s="41"/>
      <c r="H307" s="42"/>
      <c r="I307" s="42"/>
      <c r="J307" s="41"/>
      <c r="K307" s="41"/>
      <c r="L307" s="72" t="s">
        <v>1151</v>
      </c>
    </row>
    <row r="308" spans="1:12" s="13" customFormat="1" ht="16.5">
      <c r="A308" s="37">
        <f t="shared" si="19"/>
        <v>277</v>
      </c>
      <c r="B308" s="38"/>
      <c r="C308" s="58" t="s">
        <v>957</v>
      </c>
      <c r="D308" s="40"/>
      <c r="E308" s="41"/>
      <c r="F308" s="41"/>
      <c r="G308" s="41"/>
      <c r="H308" s="42"/>
      <c r="I308" s="42"/>
      <c r="J308" s="41"/>
      <c r="K308" s="41"/>
      <c r="L308" s="72" t="s">
        <v>1152</v>
      </c>
    </row>
    <row r="309" spans="1:12" s="13" customFormat="1" ht="16.5">
      <c r="A309" s="37">
        <f t="shared" si="19"/>
        <v>278</v>
      </c>
      <c r="B309" s="38"/>
      <c r="C309" s="58" t="s">
        <v>958</v>
      </c>
      <c r="D309" s="40"/>
      <c r="E309" s="41"/>
      <c r="F309" s="41"/>
      <c r="G309" s="41"/>
      <c r="H309" s="42"/>
      <c r="I309" s="42"/>
      <c r="J309" s="41"/>
      <c r="K309" s="41"/>
      <c r="L309" s="72" t="s">
        <v>959</v>
      </c>
    </row>
    <row r="310" spans="1:12" s="13" customFormat="1" ht="16.5">
      <c r="A310" s="37">
        <f t="shared" si="19"/>
        <v>279</v>
      </c>
      <c r="B310" s="38"/>
      <c r="C310" s="58" t="s">
        <v>960</v>
      </c>
      <c r="D310" s="40"/>
      <c r="E310" s="41"/>
      <c r="F310" s="41"/>
      <c r="G310" s="41"/>
      <c r="H310" s="42"/>
      <c r="I310" s="42"/>
      <c r="J310" s="41"/>
      <c r="K310" s="41"/>
      <c r="L310" s="72" t="s">
        <v>961</v>
      </c>
    </row>
    <row r="311" spans="1:12" s="13" customFormat="1" ht="16.5">
      <c r="A311" s="37">
        <f t="shared" si="19"/>
        <v>280</v>
      </c>
      <c r="B311" s="38"/>
      <c r="C311" s="58" t="s">
        <v>964</v>
      </c>
      <c r="D311" s="40"/>
      <c r="E311" s="41"/>
      <c r="F311" s="41"/>
      <c r="G311" s="41"/>
      <c r="H311" s="42"/>
      <c r="I311" s="42"/>
      <c r="J311" s="41"/>
      <c r="K311" s="41"/>
      <c r="L311" s="72" t="s">
        <v>965</v>
      </c>
    </row>
    <row r="312" spans="1:12" s="13" customFormat="1" ht="16.5">
      <c r="A312" s="37">
        <f t="shared" si="19"/>
        <v>281</v>
      </c>
      <c r="B312" s="38"/>
      <c r="C312" s="58" t="s">
        <v>966</v>
      </c>
      <c r="D312" s="40"/>
      <c r="E312" s="41"/>
      <c r="F312" s="41"/>
      <c r="G312" s="41"/>
      <c r="H312" s="42"/>
      <c r="I312" s="42"/>
      <c r="J312" s="41"/>
      <c r="K312" s="41"/>
      <c r="L312" s="72" t="s">
        <v>967</v>
      </c>
    </row>
    <row r="313" spans="1:12" s="13" customFormat="1" ht="16.5">
      <c r="A313" s="37">
        <f t="shared" si="19"/>
        <v>282</v>
      </c>
      <c r="B313" s="38"/>
      <c r="C313" s="58" t="s">
        <v>968</v>
      </c>
      <c r="D313" s="40"/>
      <c r="E313" s="41"/>
      <c r="F313" s="41"/>
      <c r="G313" s="41"/>
      <c r="H313" s="42"/>
      <c r="I313" s="42"/>
      <c r="J313" s="41"/>
      <c r="K313" s="41"/>
      <c r="L313" s="72" t="s">
        <v>969</v>
      </c>
    </row>
    <row r="314" spans="1:12" s="13" customFormat="1" ht="16.5">
      <c r="A314" s="37">
        <f t="shared" si="19"/>
        <v>283</v>
      </c>
      <c r="B314" s="38"/>
      <c r="C314" s="58" t="s">
        <v>970</v>
      </c>
      <c r="D314" s="40"/>
      <c r="E314" s="41"/>
      <c r="F314" s="41"/>
      <c r="G314" s="41"/>
      <c r="H314" s="42"/>
      <c r="I314" s="42"/>
      <c r="J314" s="41"/>
      <c r="K314" s="41"/>
      <c r="L314" s="72" t="s">
        <v>971</v>
      </c>
    </row>
    <row r="315" spans="1:12" s="13" customFormat="1" ht="16.5">
      <c r="A315" s="37">
        <f t="shared" si="19"/>
        <v>284</v>
      </c>
      <c r="B315" s="38"/>
      <c r="C315" s="58" t="s">
        <v>972</v>
      </c>
      <c r="D315" s="40"/>
      <c r="E315" s="41"/>
      <c r="F315" s="41"/>
      <c r="G315" s="41"/>
      <c r="H315" s="42"/>
      <c r="I315" s="42"/>
      <c r="J315" s="41"/>
      <c r="K315" s="41"/>
      <c r="L315" s="72" t="s">
        <v>973</v>
      </c>
    </row>
    <row r="316" spans="1:12" s="13" customFormat="1" ht="16.5">
      <c r="A316" s="37">
        <f t="shared" si="19"/>
        <v>285</v>
      </c>
      <c r="B316" s="38"/>
      <c r="C316" s="58" t="s">
        <v>976</v>
      </c>
      <c r="D316" s="40"/>
      <c r="E316" s="41"/>
      <c r="F316" s="41"/>
      <c r="G316" s="41"/>
      <c r="H316" s="42"/>
      <c r="I316" s="42"/>
      <c r="J316" s="41"/>
      <c r="K316" s="41"/>
      <c r="L316" s="72" t="s">
        <v>977</v>
      </c>
    </row>
    <row r="317" spans="1:12" s="13" customFormat="1" ht="16.5">
      <c r="A317" s="37">
        <f t="shared" si="19"/>
        <v>286</v>
      </c>
      <c r="B317" s="38"/>
      <c r="C317" s="58" t="s">
        <v>980</v>
      </c>
      <c r="D317" s="40"/>
      <c r="E317" s="41"/>
      <c r="F317" s="41"/>
      <c r="G317" s="41"/>
      <c r="H317" s="42"/>
      <c r="I317" s="42"/>
      <c r="J317" s="41"/>
      <c r="K317" s="41"/>
      <c r="L317" s="72" t="s">
        <v>981</v>
      </c>
    </row>
    <row r="318" spans="1:12" s="13" customFormat="1" ht="16.5">
      <c r="A318" s="37">
        <f t="shared" si="19"/>
        <v>287</v>
      </c>
      <c r="B318" s="38"/>
      <c r="C318" s="58" t="s">
        <v>982</v>
      </c>
      <c r="D318" s="40"/>
      <c r="E318" s="41"/>
      <c r="F318" s="41"/>
      <c r="G318" s="41"/>
      <c r="H318" s="42"/>
      <c r="I318" s="42"/>
      <c r="J318" s="41"/>
      <c r="K318" s="41"/>
      <c r="L318" s="72" t="s">
        <v>983</v>
      </c>
    </row>
    <row r="319" spans="1:12" s="13" customFormat="1" ht="16.5">
      <c r="A319" s="37">
        <f t="shared" si="19"/>
        <v>288</v>
      </c>
      <c r="B319" s="38"/>
      <c r="C319" s="58" t="s">
        <v>984</v>
      </c>
      <c r="D319" s="40"/>
      <c r="E319" s="41"/>
      <c r="F319" s="41"/>
      <c r="G319" s="41"/>
      <c r="H319" s="42"/>
      <c r="I319" s="42"/>
      <c r="J319" s="41"/>
      <c r="K319" s="41"/>
      <c r="L319" s="72" t="s">
        <v>985</v>
      </c>
    </row>
    <row r="320" spans="1:12" s="13" customFormat="1" ht="16.5">
      <c r="A320" s="37">
        <f t="shared" si="19"/>
        <v>289</v>
      </c>
      <c r="B320" s="38"/>
      <c r="C320" s="58" t="s">
        <v>986</v>
      </c>
      <c r="D320" s="40"/>
      <c r="E320" s="41"/>
      <c r="F320" s="41"/>
      <c r="G320" s="41"/>
      <c r="H320" s="42"/>
      <c r="I320" s="42"/>
      <c r="J320" s="41"/>
      <c r="K320" s="41"/>
      <c r="L320" s="72" t="s">
        <v>987</v>
      </c>
    </row>
    <row r="321" spans="1:12" s="13" customFormat="1" ht="16.5">
      <c r="A321" s="37">
        <f t="shared" si="19"/>
        <v>290</v>
      </c>
      <c r="B321" s="38"/>
      <c r="C321" s="58" t="s">
        <v>988</v>
      </c>
      <c r="D321" s="40"/>
      <c r="E321" s="41"/>
      <c r="F321" s="41"/>
      <c r="G321" s="41"/>
      <c r="H321" s="42"/>
      <c r="I321" s="42"/>
      <c r="J321" s="41"/>
      <c r="K321" s="41"/>
      <c r="L321" s="72" t="s">
        <v>989</v>
      </c>
    </row>
    <row r="322" spans="1:12" s="13" customFormat="1" ht="16.5">
      <c r="A322" s="37"/>
      <c r="B322" s="38"/>
      <c r="C322" s="14" t="s">
        <v>1205</v>
      </c>
    </row>
    <row r="323" spans="1:12" s="13" customFormat="1" ht="16.5">
      <c r="A323" s="37">
        <f>+A321+1</f>
        <v>291</v>
      </c>
      <c r="B323" s="38"/>
      <c r="C323" s="73" t="s">
        <v>962</v>
      </c>
      <c r="D323" s="40"/>
      <c r="E323" s="41"/>
      <c r="F323" s="41"/>
      <c r="G323" s="41"/>
      <c r="H323" s="42"/>
      <c r="I323" s="42"/>
      <c r="J323" s="41"/>
      <c r="K323" s="41"/>
      <c r="L323" s="74" t="s">
        <v>963</v>
      </c>
    </row>
    <row r="324" spans="1:12" s="13" customFormat="1" ht="16.5">
      <c r="A324" s="37">
        <f>+A323+1</f>
        <v>292</v>
      </c>
      <c r="B324" s="38"/>
      <c r="C324" s="58" t="s">
        <v>974</v>
      </c>
      <c r="D324" s="40"/>
      <c r="E324" s="41"/>
      <c r="F324" s="41"/>
      <c r="G324" s="41"/>
      <c r="H324" s="42"/>
      <c r="I324" s="42"/>
      <c r="J324" s="41"/>
      <c r="K324" s="41"/>
      <c r="L324" s="72" t="s">
        <v>975</v>
      </c>
    </row>
    <row r="325" spans="1:12" s="13" customFormat="1" ht="16.5">
      <c r="A325" s="37">
        <f t="shared" ref="A325:A326" si="20">+A324+1</f>
        <v>293</v>
      </c>
      <c r="B325" s="38"/>
      <c r="C325" s="58" t="s">
        <v>978</v>
      </c>
      <c r="D325" s="40"/>
      <c r="E325" s="41"/>
      <c r="F325" s="41"/>
      <c r="G325" s="41"/>
      <c r="H325" s="42"/>
      <c r="I325" s="42"/>
      <c r="J325" s="41"/>
      <c r="K325" s="41"/>
      <c r="L325" s="72" t="s">
        <v>979</v>
      </c>
    </row>
    <row r="326" spans="1:12" s="13" customFormat="1" ht="16.5">
      <c r="A326" s="37">
        <f t="shared" si="20"/>
        <v>294</v>
      </c>
      <c r="B326" s="38"/>
      <c r="C326" s="58" t="s">
        <v>990</v>
      </c>
      <c r="D326" s="40"/>
      <c r="E326" s="41"/>
      <c r="F326" s="41"/>
      <c r="G326" s="41"/>
      <c r="H326" s="42"/>
      <c r="I326" s="42"/>
      <c r="J326" s="41"/>
      <c r="K326" s="41"/>
      <c r="L326" s="72" t="s">
        <v>991</v>
      </c>
    </row>
    <row r="327" spans="1:12" s="13" customFormat="1" ht="16.5">
      <c r="A327" s="37"/>
      <c r="B327" s="38"/>
      <c r="C327" s="101" t="s">
        <v>992</v>
      </c>
      <c r="D327" s="40"/>
      <c r="E327" s="41"/>
      <c r="F327" s="41"/>
      <c r="G327" s="41"/>
      <c r="H327" s="42"/>
      <c r="I327" s="42"/>
      <c r="J327" s="41"/>
      <c r="K327" s="41"/>
      <c r="L327" s="38"/>
    </row>
    <row r="328" spans="1:12" s="13" customFormat="1" ht="16.5">
      <c r="A328" s="37">
        <f>+A326+1</f>
        <v>295</v>
      </c>
      <c r="B328" s="38"/>
      <c r="C328" s="58" t="s">
        <v>993</v>
      </c>
      <c r="D328" s="40"/>
      <c r="E328" s="41"/>
      <c r="F328" s="41"/>
      <c r="G328" s="41"/>
      <c r="H328" s="42"/>
      <c r="I328" s="42"/>
      <c r="J328" s="41"/>
      <c r="K328" s="41"/>
      <c r="L328" s="72" t="s">
        <v>1150</v>
      </c>
    </row>
    <row r="329" spans="1:12" s="13" customFormat="1" ht="16.5">
      <c r="A329" s="37">
        <f>+A328+1</f>
        <v>296</v>
      </c>
      <c r="B329" s="38"/>
      <c r="C329" s="58" t="s">
        <v>994</v>
      </c>
      <c r="D329" s="40"/>
      <c r="E329" s="41"/>
      <c r="F329" s="41"/>
      <c r="G329" s="41"/>
      <c r="H329" s="42"/>
      <c r="I329" s="42"/>
      <c r="J329" s="41"/>
      <c r="K329" s="41"/>
      <c r="L329" s="72" t="s">
        <v>995</v>
      </c>
    </row>
    <row r="330" spans="1:12" s="13" customFormat="1" ht="16.5">
      <c r="A330" s="37">
        <f t="shared" ref="A330:A343" si="21">+A329+1</f>
        <v>297</v>
      </c>
      <c r="B330" s="38"/>
      <c r="C330" s="58" t="s">
        <v>996</v>
      </c>
      <c r="D330" s="40"/>
      <c r="E330" s="41"/>
      <c r="F330" s="41"/>
      <c r="G330" s="41"/>
      <c r="H330" s="42"/>
      <c r="I330" s="42"/>
      <c r="J330" s="41"/>
      <c r="K330" s="41"/>
      <c r="L330" s="72" t="s">
        <v>997</v>
      </c>
    </row>
    <row r="331" spans="1:12" s="13" customFormat="1" ht="16.5">
      <c r="A331" s="37">
        <f t="shared" si="21"/>
        <v>298</v>
      </c>
      <c r="B331" s="38"/>
      <c r="C331" s="58" t="s">
        <v>998</v>
      </c>
      <c r="D331" s="40"/>
      <c r="E331" s="41"/>
      <c r="F331" s="41"/>
      <c r="G331" s="41"/>
      <c r="H331" s="42"/>
      <c r="I331" s="42"/>
      <c r="J331" s="41"/>
      <c r="K331" s="41"/>
      <c r="L331" s="72" t="s">
        <v>965</v>
      </c>
    </row>
    <row r="332" spans="1:12" s="13" customFormat="1" ht="16.5">
      <c r="A332" s="37">
        <f t="shared" si="21"/>
        <v>299</v>
      </c>
      <c r="B332" s="38"/>
      <c r="C332" s="58" t="s">
        <v>999</v>
      </c>
      <c r="D332" s="40"/>
      <c r="E332" s="41"/>
      <c r="F332" s="41"/>
      <c r="G332" s="41"/>
      <c r="H332" s="42"/>
      <c r="I332" s="42"/>
      <c r="J332" s="41"/>
      <c r="K332" s="41"/>
      <c r="L332" s="72" t="s">
        <v>1000</v>
      </c>
    </row>
    <row r="333" spans="1:12" s="13" customFormat="1" ht="16.5">
      <c r="A333" s="37">
        <f t="shared" si="21"/>
        <v>300</v>
      </c>
      <c r="B333" s="38"/>
      <c r="C333" s="58" t="s">
        <v>1001</v>
      </c>
      <c r="D333" s="40"/>
      <c r="E333" s="41"/>
      <c r="F333" s="41"/>
      <c r="G333" s="41"/>
      <c r="H333" s="42"/>
      <c r="I333" s="42"/>
      <c r="J333" s="41"/>
      <c r="K333" s="41"/>
      <c r="L333" s="72" t="s">
        <v>1002</v>
      </c>
    </row>
    <row r="334" spans="1:12" s="13" customFormat="1" ht="16.5">
      <c r="A334" s="37">
        <f t="shared" si="21"/>
        <v>301</v>
      </c>
      <c r="B334" s="38"/>
      <c r="C334" s="58" t="s">
        <v>1003</v>
      </c>
      <c r="D334" s="40"/>
      <c r="E334" s="41"/>
      <c r="F334" s="41"/>
      <c r="G334" s="41"/>
      <c r="H334" s="42"/>
      <c r="I334" s="42"/>
      <c r="J334" s="41"/>
      <c r="K334" s="41"/>
      <c r="L334" s="72" t="s">
        <v>1004</v>
      </c>
    </row>
    <row r="335" spans="1:12" s="13" customFormat="1" ht="16.5">
      <c r="A335" s="37">
        <f t="shared" si="21"/>
        <v>302</v>
      </c>
      <c r="B335" s="38"/>
      <c r="C335" s="58" t="s">
        <v>1005</v>
      </c>
      <c r="D335" s="40"/>
      <c r="E335" s="41"/>
      <c r="F335" s="41"/>
      <c r="G335" s="41"/>
      <c r="H335" s="42"/>
      <c r="I335" s="42"/>
      <c r="J335" s="41"/>
      <c r="K335" s="41"/>
      <c r="L335" s="72" t="s">
        <v>969</v>
      </c>
    </row>
    <row r="336" spans="1:12" s="13" customFormat="1" ht="16.5">
      <c r="A336" s="37">
        <f t="shared" si="21"/>
        <v>303</v>
      </c>
      <c r="B336" s="38"/>
      <c r="C336" s="58" t="s">
        <v>1006</v>
      </c>
      <c r="D336" s="40"/>
      <c r="E336" s="41"/>
      <c r="F336" s="41"/>
      <c r="G336" s="41"/>
      <c r="H336" s="42"/>
      <c r="I336" s="42"/>
      <c r="J336" s="41"/>
      <c r="K336" s="41"/>
      <c r="L336" s="72" t="s">
        <v>1007</v>
      </c>
    </row>
    <row r="337" spans="1:12" s="13" customFormat="1" ht="16.5">
      <c r="A337" s="37">
        <f t="shared" si="21"/>
        <v>304</v>
      </c>
      <c r="B337" s="38"/>
      <c r="C337" s="58" t="s">
        <v>1008</v>
      </c>
      <c r="D337" s="40"/>
      <c r="E337" s="41"/>
      <c r="F337" s="41"/>
      <c r="G337" s="41"/>
      <c r="H337" s="42"/>
      <c r="I337" s="42"/>
      <c r="J337" s="41"/>
      <c r="K337" s="41"/>
      <c r="L337" s="72" t="s">
        <v>973</v>
      </c>
    </row>
    <row r="338" spans="1:12" s="13" customFormat="1" ht="16.5">
      <c r="A338" s="37">
        <f t="shared" si="21"/>
        <v>305</v>
      </c>
      <c r="B338" s="38"/>
      <c r="C338" s="58" t="s">
        <v>1009</v>
      </c>
      <c r="D338" s="40"/>
      <c r="E338" s="41"/>
      <c r="F338" s="41"/>
      <c r="G338" s="41"/>
      <c r="H338" s="42"/>
      <c r="I338" s="42"/>
      <c r="J338" s="41"/>
      <c r="K338" s="41"/>
      <c r="L338" s="72" t="s">
        <v>1010</v>
      </c>
    </row>
    <row r="339" spans="1:12" s="13" customFormat="1" ht="16.5">
      <c r="A339" s="37">
        <f t="shared" si="21"/>
        <v>306</v>
      </c>
      <c r="B339" s="38"/>
      <c r="C339" s="58" t="s">
        <v>1011</v>
      </c>
      <c r="D339" s="40"/>
      <c r="E339" s="41"/>
      <c r="F339" s="41"/>
      <c r="G339" s="41"/>
      <c r="H339" s="42"/>
      <c r="I339" s="42"/>
      <c r="J339" s="41"/>
      <c r="K339" s="41"/>
      <c r="L339" s="72" t="s">
        <v>1012</v>
      </c>
    </row>
    <row r="340" spans="1:12" s="13" customFormat="1" ht="16.5">
      <c r="A340" s="37">
        <f t="shared" si="21"/>
        <v>307</v>
      </c>
      <c r="B340" s="38"/>
      <c r="C340" s="58" t="s">
        <v>1013</v>
      </c>
      <c r="D340" s="40"/>
      <c r="E340" s="41"/>
      <c r="F340" s="41"/>
      <c r="G340" s="41"/>
      <c r="H340" s="42"/>
      <c r="I340" s="42"/>
      <c r="J340" s="41"/>
      <c r="K340" s="41"/>
      <c r="L340" s="72" t="s">
        <v>1014</v>
      </c>
    </row>
    <row r="341" spans="1:12" s="13" customFormat="1" ht="16.5">
      <c r="A341" s="37">
        <f t="shared" si="21"/>
        <v>308</v>
      </c>
      <c r="B341" s="38"/>
      <c r="C341" s="58" t="s">
        <v>1015</v>
      </c>
      <c r="D341" s="40"/>
      <c r="E341" s="41"/>
      <c r="F341" s="41"/>
      <c r="G341" s="41"/>
      <c r="H341" s="42"/>
      <c r="I341" s="42"/>
      <c r="J341" s="41"/>
      <c r="K341" s="41"/>
      <c r="L341" s="72" t="s">
        <v>1016</v>
      </c>
    </row>
    <row r="342" spans="1:12" s="13" customFormat="1" ht="16.5">
      <c r="A342" s="37">
        <f>+A341+1</f>
        <v>309</v>
      </c>
      <c r="B342" s="38"/>
      <c r="C342" s="58" t="s">
        <v>1017</v>
      </c>
      <c r="D342" s="40"/>
      <c r="E342" s="41"/>
      <c r="F342" s="41"/>
      <c r="G342" s="41"/>
      <c r="H342" s="42"/>
      <c r="I342" s="42"/>
      <c r="J342" s="41"/>
      <c r="K342" s="41"/>
      <c r="L342" s="72" t="s">
        <v>1018</v>
      </c>
    </row>
    <row r="343" spans="1:12" s="13" customFormat="1" ht="16.5">
      <c r="A343" s="37">
        <f t="shared" si="21"/>
        <v>310</v>
      </c>
      <c r="B343" s="38"/>
      <c r="C343" s="58" t="s">
        <v>1019</v>
      </c>
      <c r="D343" s="40"/>
      <c r="E343" s="41"/>
      <c r="F343" s="41"/>
      <c r="G343" s="41"/>
      <c r="H343" s="42"/>
      <c r="I343" s="42"/>
      <c r="J343" s="41"/>
      <c r="K343" s="41"/>
      <c r="L343" s="72" t="s">
        <v>1020</v>
      </c>
    </row>
    <row r="344" spans="1:12" s="13" customFormat="1" ht="16.5">
      <c r="A344" s="37"/>
      <c r="B344" s="38"/>
      <c r="C344" s="102" t="s">
        <v>1204</v>
      </c>
      <c r="D344" s="40"/>
      <c r="E344" s="41"/>
      <c r="F344" s="41"/>
      <c r="G344" s="41"/>
      <c r="H344" s="42"/>
      <c r="I344" s="42"/>
      <c r="J344" s="41"/>
      <c r="K344" s="41"/>
      <c r="L344" s="72"/>
    </row>
    <row r="345" spans="1:12" s="13" customFormat="1" ht="16.5">
      <c r="A345" s="37">
        <f>+A343+1</f>
        <v>311</v>
      </c>
      <c r="B345" s="38"/>
      <c r="C345" s="58" t="s">
        <v>1149</v>
      </c>
      <c r="D345" s="40"/>
      <c r="E345" s="41"/>
      <c r="F345" s="41"/>
      <c r="G345" s="41"/>
      <c r="H345" s="42"/>
      <c r="I345" s="42"/>
      <c r="J345" s="41"/>
      <c r="K345" s="41"/>
      <c r="L345" s="72" t="s">
        <v>1021</v>
      </c>
    </row>
    <row r="346" spans="1:12" s="111" customFormat="1" ht="16.5">
      <c r="A346" s="104" t="s">
        <v>333</v>
      </c>
      <c r="B346" s="105"/>
      <c r="C346" s="110" t="s">
        <v>1022</v>
      </c>
      <c r="D346" s="66" t="s">
        <v>1023</v>
      </c>
      <c r="E346" s="106">
        <v>2205091000</v>
      </c>
      <c r="F346" s="106">
        <v>7</v>
      </c>
      <c r="G346" s="106"/>
      <c r="H346" s="107"/>
      <c r="I346" s="107"/>
      <c r="J346" s="106"/>
      <c r="K346" s="106">
        <v>1851000000</v>
      </c>
      <c r="L346" s="105"/>
    </row>
    <row r="347" spans="1:12" s="13" customFormat="1" ht="16.5">
      <c r="A347" s="37">
        <f>+A345+1</f>
        <v>312</v>
      </c>
      <c r="B347" s="38"/>
      <c r="C347" s="64" t="s">
        <v>1024</v>
      </c>
      <c r="D347" s="40"/>
      <c r="E347" s="41"/>
      <c r="F347" s="41"/>
      <c r="G347" s="41"/>
      <c r="H347" s="42"/>
      <c r="I347" s="42"/>
      <c r="J347" s="41"/>
      <c r="K347" s="41"/>
      <c r="L347" s="65" t="s">
        <v>1025</v>
      </c>
    </row>
    <row r="348" spans="1:12" s="13" customFormat="1" ht="16.5">
      <c r="A348" s="37">
        <f>+A347+1</f>
        <v>313</v>
      </c>
      <c r="B348" s="38"/>
      <c r="C348" s="64" t="s">
        <v>1026</v>
      </c>
      <c r="D348" s="40"/>
      <c r="E348" s="41"/>
      <c r="F348" s="41"/>
      <c r="G348" s="41"/>
      <c r="H348" s="42"/>
      <c r="I348" s="42"/>
      <c r="J348" s="41"/>
      <c r="K348" s="41"/>
      <c r="L348" s="65" t="s">
        <v>1027</v>
      </c>
    </row>
    <row r="349" spans="1:12" s="13" customFormat="1" ht="16.5">
      <c r="A349" s="37">
        <f t="shared" ref="A349:A360" si="22">+A348+1</f>
        <v>314</v>
      </c>
      <c r="B349" s="38"/>
      <c r="C349" s="64" t="s">
        <v>1028</v>
      </c>
      <c r="D349" s="40"/>
      <c r="E349" s="41"/>
      <c r="F349" s="41"/>
      <c r="G349" s="41"/>
      <c r="H349" s="42"/>
      <c r="I349" s="42"/>
      <c r="J349" s="41"/>
      <c r="K349" s="41"/>
      <c r="L349" s="65" t="s">
        <v>1029</v>
      </c>
    </row>
    <row r="350" spans="1:12" s="13" customFormat="1" ht="16.5">
      <c r="A350" s="37">
        <f t="shared" si="22"/>
        <v>315</v>
      </c>
      <c r="B350" s="38"/>
      <c r="C350" s="64" t="s">
        <v>1030</v>
      </c>
      <c r="D350" s="40"/>
      <c r="E350" s="41"/>
      <c r="F350" s="41"/>
      <c r="G350" s="41"/>
      <c r="H350" s="42"/>
      <c r="I350" s="42"/>
      <c r="J350" s="41"/>
      <c r="K350" s="41"/>
      <c r="L350" s="65" t="s">
        <v>1029</v>
      </c>
    </row>
    <row r="351" spans="1:12" s="13" customFormat="1" ht="16.5">
      <c r="A351" s="37">
        <f t="shared" si="22"/>
        <v>316</v>
      </c>
      <c r="B351" s="38"/>
      <c r="C351" s="64" t="s">
        <v>1031</v>
      </c>
      <c r="D351" s="40"/>
      <c r="E351" s="41"/>
      <c r="F351" s="41"/>
      <c r="G351" s="41"/>
      <c r="H351" s="42"/>
      <c r="I351" s="42"/>
      <c r="J351" s="41"/>
      <c r="K351" s="41"/>
      <c r="L351" s="65" t="s">
        <v>1032</v>
      </c>
    </row>
    <row r="352" spans="1:12" s="13" customFormat="1" ht="16.5">
      <c r="A352" s="37">
        <f t="shared" si="22"/>
        <v>317</v>
      </c>
      <c r="B352" s="38"/>
      <c r="C352" s="64" t="s">
        <v>1033</v>
      </c>
      <c r="D352" s="40"/>
      <c r="E352" s="41"/>
      <c r="F352" s="41"/>
      <c r="G352" s="41"/>
      <c r="H352" s="42"/>
      <c r="I352" s="42"/>
      <c r="J352" s="41"/>
      <c r="K352" s="41"/>
      <c r="L352" s="65" t="s">
        <v>1032</v>
      </c>
    </row>
    <row r="353" spans="1:12" s="13" customFormat="1" ht="16.5">
      <c r="A353" s="37">
        <f t="shared" si="22"/>
        <v>318</v>
      </c>
      <c r="B353" s="38"/>
      <c r="C353" s="64" t="s">
        <v>1034</v>
      </c>
      <c r="D353" s="40"/>
      <c r="E353" s="41"/>
      <c r="F353" s="41"/>
      <c r="G353" s="41"/>
      <c r="H353" s="42"/>
      <c r="I353" s="42"/>
      <c r="J353" s="41"/>
      <c r="K353" s="41"/>
      <c r="L353" s="65" t="s">
        <v>1035</v>
      </c>
    </row>
    <row r="354" spans="1:12" s="13" customFormat="1" ht="16.5">
      <c r="A354" s="37">
        <f t="shared" si="22"/>
        <v>319</v>
      </c>
      <c r="B354" s="38"/>
      <c r="C354" s="64" t="s">
        <v>1036</v>
      </c>
      <c r="D354" s="40"/>
      <c r="E354" s="41"/>
      <c r="F354" s="41"/>
      <c r="G354" s="41"/>
      <c r="H354" s="42"/>
      <c r="I354" s="42"/>
      <c r="J354" s="41"/>
      <c r="K354" s="41"/>
      <c r="L354" s="65" t="s">
        <v>1035</v>
      </c>
    </row>
    <row r="355" spans="1:12" s="13" customFormat="1" ht="16.5">
      <c r="A355" s="37">
        <f t="shared" si="22"/>
        <v>320</v>
      </c>
      <c r="B355" s="38"/>
      <c r="C355" s="64" t="s">
        <v>1037</v>
      </c>
      <c r="D355" s="40"/>
      <c r="E355" s="41"/>
      <c r="F355" s="41"/>
      <c r="G355" s="41"/>
      <c r="H355" s="42"/>
      <c r="I355" s="42"/>
      <c r="J355" s="41"/>
      <c r="K355" s="41"/>
      <c r="L355" s="65" t="s">
        <v>1038</v>
      </c>
    </row>
    <row r="356" spans="1:12" s="13" customFormat="1" ht="16.5">
      <c r="A356" s="37">
        <f t="shared" si="22"/>
        <v>321</v>
      </c>
      <c r="B356" s="38"/>
      <c r="C356" s="64" t="s">
        <v>1039</v>
      </c>
      <c r="D356" s="40"/>
      <c r="E356" s="41"/>
      <c r="F356" s="41"/>
      <c r="G356" s="41"/>
      <c r="H356" s="42"/>
      <c r="I356" s="42"/>
      <c r="J356" s="41"/>
      <c r="K356" s="41"/>
      <c r="L356" s="65" t="s">
        <v>1040</v>
      </c>
    </row>
    <row r="357" spans="1:12" s="13" customFormat="1" ht="16.5">
      <c r="A357" s="37">
        <f t="shared" si="22"/>
        <v>322</v>
      </c>
      <c r="B357" s="38"/>
      <c r="C357" s="64" t="s">
        <v>1041</v>
      </c>
      <c r="D357" s="40"/>
      <c r="E357" s="41"/>
      <c r="F357" s="41"/>
      <c r="G357" s="41"/>
      <c r="H357" s="42"/>
      <c r="I357" s="42"/>
      <c r="J357" s="41"/>
      <c r="K357" s="41"/>
      <c r="L357" s="65" t="s">
        <v>1042</v>
      </c>
    </row>
    <row r="358" spans="1:12" s="13" customFormat="1" ht="16.5">
      <c r="A358" s="37">
        <f t="shared" si="22"/>
        <v>323</v>
      </c>
      <c r="B358" s="38"/>
      <c r="C358" s="64" t="s">
        <v>1043</v>
      </c>
      <c r="D358" s="40"/>
      <c r="E358" s="41"/>
      <c r="F358" s="41"/>
      <c r="G358" s="41"/>
      <c r="H358" s="42"/>
      <c r="I358" s="42"/>
      <c r="J358" s="41"/>
      <c r="K358" s="41"/>
      <c r="L358" s="65" t="s">
        <v>1042</v>
      </c>
    </row>
    <row r="359" spans="1:12" s="13" customFormat="1" ht="16.5">
      <c r="A359" s="37">
        <f t="shared" si="22"/>
        <v>324</v>
      </c>
      <c r="B359" s="38"/>
      <c r="C359" s="64" t="s">
        <v>1044</v>
      </c>
      <c r="D359" s="40"/>
      <c r="E359" s="41"/>
      <c r="F359" s="41"/>
      <c r="G359" s="41"/>
      <c r="H359" s="42"/>
      <c r="I359" s="42"/>
      <c r="J359" s="41"/>
      <c r="K359" s="41"/>
      <c r="L359" s="65" t="s">
        <v>1045</v>
      </c>
    </row>
    <row r="360" spans="1:12" s="13" customFormat="1" ht="16.5">
      <c r="A360" s="37">
        <f t="shared" si="22"/>
        <v>325</v>
      </c>
      <c r="B360" s="38"/>
      <c r="C360" s="64" t="s">
        <v>1046</v>
      </c>
      <c r="D360" s="40"/>
      <c r="E360" s="41"/>
      <c r="F360" s="41"/>
      <c r="G360" s="41"/>
      <c r="H360" s="42"/>
      <c r="I360" s="42"/>
      <c r="J360" s="41"/>
      <c r="K360" s="41"/>
      <c r="L360" s="65" t="s">
        <v>1045</v>
      </c>
    </row>
    <row r="361" spans="1:12" s="111" customFormat="1" ht="16.5">
      <c r="A361" s="104" t="s">
        <v>334</v>
      </c>
      <c r="B361" s="105"/>
      <c r="C361" s="110" t="s">
        <v>1047</v>
      </c>
      <c r="D361" s="66" t="s">
        <v>1048</v>
      </c>
      <c r="E361" s="106">
        <v>6558107000</v>
      </c>
      <c r="F361" s="106">
        <v>7</v>
      </c>
      <c r="G361" s="106"/>
      <c r="H361" s="107"/>
      <c r="I361" s="107"/>
      <c r="J361" s="106"/>
      <c r="K361" s="106">
        <v>6754000000</v>
      </c>
      <c r="L361" s="105"/>
    </row>
    <row r="362" spans="1:12" s="13" customFormat="1" ht="16.5">
      <c r="A362" s="37">
        <f>+A360+1</f>
        <v>326</v>
      </c>
      <c r="B362" s="38"/>
      <c r="C362" s="60" t="s">
        <v>1049</v>
      </c>
      <c r="D362" s="40"/>
      <c r="E362" s="41"/>
      <c r="F362" s="41"/>
      <c r="G362" s="41"/>
      <c r="H362" s="42"/>
      <c r="I362" s="42"/>
      <c r="J362" s="41"/>
      <c r="K362" s="41"/>
      <c r="L362" s="61" t="s">
        <v>1050</v>
      </c>
    </row>
    <row r="363" spans="1:12" s="13" customFormat="1" ht="16.5">
      <c r="A363" s="37">
        <f>+A362+1</f>
        <v>327</v>
      </c>
      <c r="B363" s="38"/>
      <c r="C363" s="62" t="s">
        <v>1051</v>
      </c>
      <c r="D363" s="40"/>
      <c r="E363" s="41"/>
      <c r="F363" s="41"/>
      <c r="G363" s="41"/>
      <c r="H363" s="42"/>
      <c r="I363" s="42"/>
      <c r="J363" s="41"/>
      <c r="K363" s="41"/>
      <c r="L363" s="61" t="s">
        <v>1052</v>
      </c>
    </row>
    <row r="364" spans="1:12" s="13" customFormat="1" ht="16.5">
      <c r="A364" s="37">
        <f t="shared" ref="A364:A378" si="23">+A363+1</f>
        <v>328</v>
      </c>
      <c r="B364" s="38"/>
      <c r="C364" s="60" t="s">
        <v>1053</v>
      </c>
      <c r="D364" s="40"/>
      <c r="E364" s="41"/>
      <c r="F364" s="41"/>
      <c r="G364" s="41"/>
      <c r="H364" s="42"/>
      <c r="I364" s="42"/>
      <c r="J364" s="41"/>
      <c r="K364" s="41"/>
      <c r="L364" s="61" t="s">
        <v>1054</v>
      </c>
    </row>
    <row r="365" spans="1:12" s="13" customFormat="1" ht="16.5">
      <c r="A365" s="37">
        <f t="shared" si="23"/>
        <v>329</v>
      </c>
      <c r="B365" s="38"/>
      <c r="C365" s="60" t="s">
        <v>1055</v>
      </c>
      <c r="D365" s="40"/>
      <c r="E365" s="41"/>
      <c r="F365" s="41"/>
      <c r="G365" s="41"/>
      <c r="H365" s="42"/>
      <c r="I365" s="42"/>
      <c r="J365" s="41"/>
      <c r="K365" s="41"/>
      <c r="L365" s="61" t="s">
        <v>1056</v>
      </c>
    </row>
    <row r="366" spans="1:12" s="13" customFormat="1" ht="16.5">
      <c r="A366" s="37">
        <f t="shared" si="23"/>
        <v>330</v>
      </c>
      <c r="B366" s="38"/>
      <c r="C366" s="62" t="s">
        <v>1057</v>
      </c>
      <c r="D366" s="40"/>
      <c r="E366" s="41"/>
      <c r="F366" s="41"/>
      <c r="G366" s="41"/>
      <c r="H366" s="42"/>
      <c r="I366" s="42"/>
      <c r="J366" s="41"/>
      <c r="K366" s="41"/>
      <c r="L366" s="61" t="s">
        <v>1058</v>
      </c>
    </row>
    <row r="367" spans="1:12" s="13" customFormat="1" ht="16.5">
      <c r="A367" s="37">
        <f t="shared" si="23"/>
        <v>331</v>
      </c>
      <c r="B367" s="38"/>
      <c r="C367" s="60" t="s">
        <v>1059</v>
      </c>
      <c r="D367" s="40"/>
      <c r="E367" s="41"/>
      <c r="F367" s="41"/>
      <c r="G367" s="41"/>
      <c r="H367" s="42"/>
      <c r="I367" s="42"/>
      <c r="J367" s="41"/>
      <c r="K367" s="41"/>
      <c r="L367" s="61" t="s">
        <v>1060</v>
      </c>
    </row>
    <row r="368" spans="1:12" s="13" customFormat="1" ht="16.5">
      <c r="A368" s="37">
        <f t="shared" si="23"/>
        <v>332</v>
      </c>
      <c r="B368" s="38"/>
      <c r="C368" s="62" t="s">
        <v>1061</v>
      </c>
      <c r="D368" s="40"/>
      <c r="E368" s="41"/>
      <c r="F368" s="41"/>
      <c r="G368" s="41"/>
      <c r="H368" s="42"/>
      <c r="I368" s="42"/>
      <c r="J368" s="41"/>
      <c r="K368" s="41"/>
      <c r="L368" s="61" t="s">
        <v>1062</v>
      </c>
    </row>
    <row r="369" spans="1:12" s="13" customFormat="1" ht="16.5">
      <c r="A369" s="37">
        <f t="shared" si="23"/>
        <v>333</v>
      </c>
      <c r="B369" s="38"/>
      <c r="C369" s="62" t="s">
        <v>1063</v>
      </c>
      <c r="D369" s="40"/>
      <c r="E369" s="41"/>
      <c r="F369" s="41"/>
      <c r="G369" s="41"/>
      <c r="H369" s="42"/>
      <c r="I369" s="42"/>
      <c r="J369" s="41"/>
      <c r="K369" s="41"/>
      <c r="L369" s="61" t="s">
        <v>1064</v>
      </c>
    </row>
    <row r="370" spans="1:12" s="13" customFormat="1" ht="16.5">
      <c r="A370" s="37">
        <f t="shared" si="23"/>
        <v>334</v>
      </c>
      <c r="B370" s="38"/>
      <c r="C370" s="62" t="s">
        <v>1065</v>
      </c>
      <c r="D370" s="40"/>
      <c r="E370" s="41"/>
      <c r="F370" s="41"/>
      <c r="G370" s="41"/>
      <c r="H370" s="42"/>
      <c r="I370" s="42"/>
      <c r="J370" s="41"/>
      <c r="K370" s="41"/>
      <c r="L370" s="61" t="s">
        <v>1066</v>
      </c>
    </row>
    <row r="371" spans="1:12" s="13" customFormat="1" ht="16.5">
      <c r="A371" s="37">
        <f t="shared" si="23"/>
        <v>335</v>
      </c>
      <c r="B371" s="38"/>
      <c r="C371" s="62" t="s">
        <v>1067</v>
      </c>
      <c r="D371" s="40"/>
      <c r="E371" s="41"/>
      <c r="F371" s="41"/>
      <c r="G371" s="41"/>
      <c r="H371" s="42"/>
      <c r="I371" s="42"/>
      <c r="J371" s="41"/>
      <c r="K371" s="41"/>
      <c r="L371" s="61" t="s">
        <v>1068</v>
      </c>
    </row>
    <row r="372" spans="1:12" s="13" customFormat="1" ht="16.5">
      <c r="A372" s="37">
        <f t="shared" si="23"/>
        <v>336</v>
      </c>
      <c r="B372" s="38"/>
      <c r="C372" s="62" t="s">
        <v>1069</v>
      </c>
      <c r="D372" s="40"/>
      <c r="E372" s="41"/>
      <c r="F372" s="41"/>
      <c r="G372" s="41"/>
      <c r="H372" s="42"/>
      <c r="I372" s="42"/>
      <c r="J372" s="41"/>
      <c r="K372" s="41"/>
      <c r="L372" s="61" t="s">
        <v>1070</v>
      </c>
    </row>
    <row r="373" spans="1:12" s="13" customFormat="1" ht="16.5">
      <c r="A373" s="37">
        <f t="shared" si="23"/>
        <v>337</v>
      </c>
      <c r="B373" s="38"/>
      <c r="C373" s="62" t="s">
        <v>1071</v>
      </c>
      <c r="D373" s="40"/>
      <c r="E373" s="41"/>
      <c r="F373" s="41"/>
      <c r="G373" s="41"/>
      <c r="H373" s="42"/>
      <c r="I373" s="42"/>
      <c r="J373" s="41"/>
      <c r="K373" s="41"/>
      <c r="L373" s="63" t="s">
        <v>1072</v>
      </c>
    </row>
    <row r="374" spans="1:12" s="13" customFormat="1" ht="16.5">
      <c r="A374" s="37">
        <f t="shared" si="23"/>
        <v>338</v>
      </c>
      <c r="B374" s="38"/>
      <c r="C374" s="60" t="s">
        <v>1073</v>
      </c>
      <c r="D374" s="40"/>
      <c r="E374" s="41"/>
      <c r="F374" s="41"/>
      <c r="G374" s="41"/>
      <c r="H374" s="42"/>
      <c r="I374" s="42"/>
      <c r="J374" s="41"/>
      <c r="K374" s="41"/>
      <c r="L374" s="63" t="s">
        <v>1074</v>
      </c>
    </row>
    <row r="375" spans="1:12" s="13" customFormat="1" ht="16.5">
      <c r="A375" s="37">
        <f t="shared" si="23"/>
        <v>339</v>
      </c>
      <c r="B375" s="38"/>
      <c r="C375" s="62" t="s">
        <v>1075</v>
      </c>
      <c r="D375" s="40"/>
      <c r="E375" s="41"/>
      <c r="F375" s="41"/>
      <c r="G375" s="41"/>
      <c r="H375" s="42"/>
      <c r="I375" s="42"/>
      <c r="J375" s="41"/>
      <c r="K375" s="41"/>
      <c r="L375" s="63" t="s">
        <v>1052</v>
      </c>
    </row>
    <row r="376" spans="1:12" s="13" customFormat="1" ht="16.5">
      <c r="A376" s="37">
        <f t="shared" si="23"/>
        <v>340</v>
      </c>
      <c r="B376" s="38"/>
      <c r="C376" s="62" t="s">
        <v>1076</v>
      </c>
      <c r="D376" s="40"/>
      <c r="E376" s="41"/>
      <c r="F376" s="41"/>
      <c r="G376" s="41"/>
      <c r="H376" s="42"/>
      <c r="I376" s="42"/>
      <c r="J376" s="41"/>
      <c r="K376" s="41"/>
      <c r="L376" s="63" t="s">
        <v>1056</v>
      </c>
    </row>
    <row r="377" spans="1:12" s="13" customFormat="1" ht="16.5">
      <c r="A377" s="37">
        <f t="shared" si="23"/>
        <v>341</v>
      </c>
      <c r="B377" s="38"/>
      <c r="C377" s="60" t="s">
        <v>1077</v>
      </c>
      <c r="D377" s="40"/>
      <c r="E377" s="41"/>
      <c r="F377" s="41"/>
      <c r="G377" s="41"/>
      <c r="H377" s="42"/>
      <c r="I377" s="42"/>
      <c r="J377" s="41"/>
      <c r="K377" s="41"/>
      <c r="L377" s="63" t="s">
        <v>1054</v>
      </c>
    </row>
    <row r="378" spans="1:12" s="13" customFormat="1" ht="16.5">
      <c r="A378" s="37">
        <f t="shared" si="23"/>
        <v>342</v>
      </c>
      <c r="B378" s="38"/>
      <c r="C378" s="63" t="s">
        <v>1078</v>
      </c>
      <c r="D378" s="40"/>
      <c r="E378" s="41"/>
      <c r="F378" s="41"/>
      <c r="G378" s="41"/>
      <c r="H378" s="42"/>
      <c r="I378" s="42"/>
      <c r="J378" s="41"/>
      <c r="K378" s="41"/>
      <c r="L378" s="63" t="s">
        <v>1079</v>
      </c>
    </row>
    <row r="379" spans="1:12" s="111" customFormat="1" ht="16.5">
      <c r="A379" s="104" t="s">
        <v>335</v>
      </c>
      <c r="B379" s="105"/>
      <c r="C379" s="110" t="s">
        <v>1080</v>
      </c>
      <c r="D379" s="66" t="s">
        <v>1081</v>
      </c>
      <c r="E379" s="106">
        <v>2473076700</v>
      </c>
      <c r="F379" s="106">
        <v>13</v>
      </c>
      <c r="G379" s="106"/>
      <c r="H379" s="107"/>
      <c r="I379" s="107"/>
      <c r="J379" s="106"/>
      <c r="K379" s="106">
        <v>2475000000</v>
      </c>
      <c r="L379" s="105"/>
    </row>
    <row r="380" spans="1:12" s="13" customFormat="1" ht="16.5" hidden="1">
      <c r="A380" s="37"/>
      <c r="B380" s="38"/>
      <c r="C380" s="75" t="s">
        <v>1082</v>
      </c>
      <c r="D380" s="40"/>
      <c r="E380" s="41"/>
      <c r="F380" s="41"/>
      <c r="G380" s="41"/>
      <c r="H380" s="42"/>
      <c r="I380" s="42"/>
      <c r="J380" s="41"/>
      <c r="K380" s="41"/>
      <c r="L380" s="38"/>
    </row>
    <row r="381" spans="1:12" s="13" customFormat="1" ht="16.5">
      <c r="A381" s="37">
        <f>+A378+1</f>
        <v>343</v>
      </c>
      <c r="B381" s="38"/>
      <c r="C381" s="76" t="s">
        <v>1083</v>
      </c>
      <c r="D381" s="40"/>
      <c r="E381" s="41"/>
      <c r="F381" s="41"/>
      <c r="G381" s="41"/>
      <c r="H381" s="42"/>
      <c r="I381" s="42"/>
      <c r="J381" s="41"/>
      <c r="K381" s="41"/>
      <c r="L381" s="69" t="s">
        <v>1084</v>
      </c>
    </row>
    <row r="382" spans="1:12" s="13" customFormat="1" ht="16.5">
      <c r="A382" s="37">
        <f>+A381+1</f>
        <v>344</v>
      </c>
      <c r="B382" s="38"/>
      <c r="C382" s="76" t="s">
        <v>1085</v>
      </c>
      <c r="D382" s="40"/>
      <c r="E382" s="41"/>
      <c r="F382" s="41"/>
      <c r="G382" s="41"/>
      <c r="H382" s="42"/>
      <c r="I382" s="42"/>
      <c r="J382" s="41"/>
      <c r="K382" s="41"/>
      <c r="L382" s="69" t="s">
        <v>1086</v>
      </c>
    </row>
    <row r="383" spans="1:12" s="13" customFormat="1" ht="16.5">
      <c r="A383" s="37">
        <f t="shared" ref="A383:A393" si="24">+A382+1</f>
        <v>345</v>
      </c>
      <c r="B383" s="38"/>
      <c r="C383" s="76" t="s">
        <v>1087</v>
      </c>
      <c r="D383" s="40"/>
      <c r="E383" s="41"/>
      <c r="F383" s="41"/>
      <c r="G383" s="41"/>
      <c r="H383" s="42"/>
      <c r="I383" s="42"/>
      <c r="J383" s="41"/>
      <c r="K383" s="41"/>
      <c r="L383" s="69" t="s">
        <v>1088</v>
      </c>
    </row>
    <row r="384" spans="1:12" s="13" customFormat="1" ht="16.5">
      <c r="A384" s="37">
        <f t="shared" si="24"/>
        <v>346</v>
      </c>
      <c r="B384" s="38"/>
      <c r="C384" s="76" t="s">
        <v>1089</v>
      </c>
      <c r="D384" s="40"/>
      <c r="E384" s="41"/>
      <c r="F384" s="41"/>
      <c r="G384" s="41"/>
      <c r="H384" s="42"/>
      <c r="I384" s="42"/>
      <c r="J384" s="41"/>
      <c r="K384" s="41"/>
      <c r="L384" s="69" t="s">
        <v>1090</v>
      </c>
    </row>
    <row r="385" spans="1:12" s="13" customFormat="1" ht="16.5">
      <c r="A385" s="37">
        <f t="shared" si="24"/>
        <v>347</v>
      </c>
      <c r="B385" s="38"/>
      <c r="C385" s="76" t="s">
        <v>1091</v>
      </c>
      <c r="D385" s="40"/>
      <c r="E385" s="41"/>
      <c r="F385" s="41"/>
      <c r="G385" s="41"/>
      <c r="H385" s="42"/>
      <c r="I385" s="42"/>
      <c r="J385" s="41"/>
      <c r="K385" s="41"/>
      <c r="L385" s="69" t="s">
        <v>1092</v>
      </c>
    </row>
    <row r="386" spans="1:12" s="13" customFormat="1" ht="16.5">
      <c r="A386" s="37">
        <f t="shared" si="24"/>
        <v>348</v>
      </c>
      <c r="B386" s="38"/>
      <c r="C386" s="76" t="s">
        <v>1093</v>
      </c>
      <c r="D386" s="40"/>
      <c r="E386" s="41"/>
      <c r="F386" s="41"/>
      <c r="G386" s="41"/>
      <c r="H386" s="42"/>
      <c r="I386" s="42"/>
      <c r="J386" s="41"/>
      <c r="K386" s="41"/>
      <c r="L386" s="69" t="s">
        <v>1094</v>
      </c>
    </row>
    <row r="387" spans="1:12" s="13" customFormat="1" ht="16.5">
      <c r="A387" s="37">
        <f t="shared" si="24"/>
        <v>349</v>
      </c>
      <c r="B387" s="38"/>
      <c r="C387" s="76" t="s">
        <v>1095</v>
      </c>
      <c r="D387" s="40"/>
      <c r="E387" s="41"/>
      <c r="F387" s="41"/>
      <c r="G387" s="41"/>
      <c r="H387" s="42"/>
      <c r="I387" s="42"/>
      <c r="J387" s="41"/>
      <c r="K387" s="41"/>
      <c r="L387" s="69" t="s">
        <v>1096</v>
      </c>
    </row>
    <row r="388" spans="1:12" s="13" customFormat="1" ht="16.5">
      <c r="A388" s="37">
        <f t="shared" si="24"/>
        <v>350</v>
      </c>
      <c r="B388" s="38"/>
      <c r="C388" s="76" t="s">
        <v>1097</v>
      </c>
      <c r="D388" s="40"/>
      <c r="E388" s="41"/>
      <c r="F388" s="41"/>
      <c r="G388" s="41"/>
      <c r="H388" s="42"/>
      <c r="I388" s="42"/>
      <c r="J388" s="41"/>
      <c r="K388" s="41"/>
      <c r="L388" s="69" t="s">
        <v>1098</v>
      </c>
    </row>
    <row r="389" spans="1:12" s="13" customFormat="1" ht="16.5">
      <c r="A389" s="37">
        <f t="shared" si="24"/>
        <v>351</v>
      </c>
      <c r="B389" s="38"/>
      <c r="C389" s="76" t="s">
        <v>1099</v>
      </c>
      <c r="D389" s="40"/>
      <c r="E389" s="41"/>
      <c r="F389" s="41"/>
      <c r="G389" s="41"/>
      <c r="H389" s="42"/>
      <c r="I389" s="42"/>
      <c r="J389" s="41"/>
      <c r="K389" s="41"/>
      <c r="L389" s="69" t="s">
        <v>1100</v>
      </c>
    </row>
    <row r="390" spans="1:12" s="13" customFormat="1" ht="16.5">
      <c r="A390" s="37">
        <f t="shared" si="24"/>
        <v>352</v>
      </c>
      <c r="B390" s="38"/>
      <c r="C390" s="76" t="s">
        <v>1101</v>
      </c>
      <c r="D390" s="40"/>
      <c r="E390" s="41"/>
      <c r="F390" s="41"/>
      <c r="G390" s="41"/>
      <c r="H390" s="42"/>
      <c r="I390" s="42"/>
      <c r="J390" s="41"/>
      <c r="K390" s="41"/>
      <c r="L390" s="69" t="s">
        <v>1102</v>
      </c>
    </row>
    <row r="391" spans="1:12" s="13" customFormat="1" ht="16.5">
      <c r="A391" s="37">
        <f t="shared" si="24"/>
        <v>353</v>
      </c>
      <c r="B391" s="38"/>
      <c r="C391" s="76" t="s">
        <v>1103</v>
      </c>
      <c r="D391" s="40"/>
      <c r="E391" s="41"/>
      <c r="F391" s="41"/>
      <c r="G391" s="41"/>
      <c r="H391" s="42"/>
      <c r="I391" s="42"/>
      <c r="J391" s="41"/>
      <c r="K391" s="41"/>
      <c r="L391" s="69" t="s">
        <v>1104</v>
      </c>
    </row>
    <row r="392" spans="1:12" s="13" customFormat="1" ht="16.5">
      <c r="A392" s="37">
        <f t="shared" si="24"/>
        <v>354</v>
      </c>
      <c r="B392" s="38"/>
      <c r="C392" s="76" t="s">
        <v>1105</v>
      </c>
      <c r="D392" s="40"/>
      <c r="E392" s="41"/>
      <c r="F392" s="41"/>
      <c r="G392" s="41"/>
      <c r="H392" s="42"/>
      <c r="I392" s="42"/>
      <c r="J392" s="41"/>
      <c r="K392" s="41"/>
      <c r="L392" s="69" t="s">
        <v>1104</v>
      </c>
    </row>
    <row r="393" spans="1:12" s="13" customFormat="1" ht="16.5">
      <c r="A393" s="37">
        <f t="shared" si="24"/>
        <v>355</v>
      </c>
      <c r="B393" s="38"/>
      <c r="C393" s="76" t="s">
        <v>1106</v>
      </c>
      <c r="D393" s="40"/>
      <c r="E393" s="41"/>
      <c r="F393" s="41"/>
      <c r="G393" s="41"/>
      <c r="H393" s="42"/>
      <c r="I393" s="42"/>
      <c r="J393" s="41"/>
      <c r="K393" s="41"/>
      <c r="L393" s="69" t="s">
        <v>1107</v>
      </c>
    </row>
    <row r="394" spans="1:12" s="13" customFormat="1" ht="16.5" hidden="1">
      <c r="A394" s="37"/>
      <c r="B394" s="38"/>
      <c r="C394" s="70" t="s">
        <v>628</v>
      </c>
      <c r="D394" s="40"/>
      <c r="E394" s="41"/>
      <c r="F394" s="41"/>
      <c r="G394" s="41"/>
      <c r="H394" s="42"/>
      <c r="I394" s="42"/>
      <c r="J394" s="41"/>
      <c r="K394" s="41"/>
      <c r="L394" s="38"/>
    </row>
    <row r="395" spans="1:12" s="13" customFormat="1" ht="16.5">
      <c r="A395" s="37">
        <f>+A393+1</f>
        <v>356</v>
      </c>
      <c r="B395" s="38"/>
      <c r="C395" s="76" t="s">
        <v>1108</v>
      </c>
      <c r="D395" s="40"/>
      <c r="E395" s="41"/>
      <c r="F395" s="41"/>
      <c r="G395" s="41"/>
      <c r="H395" s="42"/>
      <c r="I395" s="42"/>
      <c r="J395" s="41"/>
      <c r="K395" s="41"/>
      <c r="L395" s="69" t="s">
        <v>1109</v>
      </c>
    </row>
    <row r="396" spans="1:12" s="13" customFormat="1" ht="16.5">
      <c r="A396" s="37">
        <f>+A395+1</f>
        <v>357</v>
      </c>
      <c r="B396" s="38"/>
      <c r="C396" s="76" t="s">
        <v>1110</v>
      </c>
      <c r="D396" s="40"/>
      <c r="E396" s="41"/>
      <c r="F396" s="41"/>
      <c r="G396" s="41"/>
      <c r="H396" s="42"/>
      <c r="I396" s="42"/>
      <c r="J396" s="41"/>
      <c r="K396" s="41"/>
      <c r="L396" s="69" t="s">
        <v>1111</v>
      </c>
    </row>
    <row r="397" spans="1:12" s="13" customFormat="1" ht="16.5">
      <c r="A397" s="37">
        <f t="shared" ref="A397:A408" si="25">+A396+1</f>
        <v>358</v>
      </c>
      <c r="B397" s="38"/>
      <c r="C397" s="76" t="s">
        <v>1112</v>
      </c>
      <c r="D397" s="40"/>
      <c r="E397" s="41"/>
      <c r="F397" s="41"/>
      <c r="G397" s="41"/>
      <c r="H397" s="42"/>
      <c r="I397" s="42"/>
      <c r="J397" s="41"/>
      <c r="K397" s="41"/>
      <c r="L397" s="69" t="s">
        <v>1113</v>
      </c>
    </row>
    <row r="398" spans="1:12" s="13" customFormat="1" ht="16.5">
      <c r="A398" s="37">
        <f t="shared" si="25"/>
        <v>359</v>
      </c>
      <c r="B398" s="38"/>
      <c r="C398" s="76" t="s">
        <v>1114</v>
      </c>
      <c r="D398" s="40"/>
      <c r="E398" s="41"/>
      <c r="F398" s="41"/>
      <c r="G398" s="41"/>
      <c r="H398" s="42"/>
      <c r="I398" s="42"/>
      <c r="J398" s="41"/>
      <c r="K398" s="41"/>
      <c r="L398" s="69" t="s">
        <v>1115</v>
      </c>
    </row>
    <row r="399" spans="1:12" s="13" customFormat="1" ht="16.5">
      <c r="A399" s="37">
        <f t="shared" si="25"/>
        <v>360</v>
      </c>
      <c r="B399" s="38"/>
      <c r="C399" s="76" t="s">
        <v>1116</v>
      </c>
      <c r="D399" s="40"/>
      <c r="E399" s="41"/>
      <c r="F399" s="41"/>
      <c r="G399" s="41"/>
      <c r="H399" s="42"/>
      <c r="I399" s="42"/>
      <c r="J399" s="41"/>
      <c r="K399" s="41"/>
      <c r="L399" s="56" t="s">
        <v>1117</v>
      </c>
    </row>
    <row r="400" spans="1:12" s="13" customFormat="1" ht="16.5">
      <c r="A400" s="37">
        <f t="shared" si="25"/>
        <v>361</v>
      </c>
      <c r="B400" s="38"/>
      <c r="C400" s="76" t="s">
        <v>1118</v>
      </c>
      <c r="D400" s="40"/>
      <c r="E400" s="41"/>
      <c r="F400" s="41"/>
      <c r="G400" s="41"/>
      <c r="H400" s="42"/>
      <c r="I400" s="42"/>
      <c r="J400" s="41"/>
      <c r="K400" s="41"/>
      <c r="L400" s="56" t="s">
        <v>1119</v>
      </c>
    </row>
    <row r="401" spans="1:12" s="13" customFormat="1" ht="16.5">
      <c r="A401" s="37">
        <f t="shared" si="25"/>
        <v>362</v>
      </c>
      <c r="B401" s="38"/>
      <c r="C401" s="76" t="s">
        <v>1120</v>
      </c>
      <c r="D401" s="40"/>
      <c r="E401" s="41"/>
      <c r="F401" s="41"/>
      <c r="G401" s="41"/>
      <c r="H401" s="42"/>
      <c r="I401" s="42"/>
      <c r="J401" s="41"/>
      <c r="K401" s="41"/>
      <c r="L401" s="69" t="s">
        <v>1121</v>
      </c>
    </row>
    <row r="402" spans="1:12" s="13" customFormat="1" ht="16.5">
      <c r="A402" s="37">
        <f t="shared" si="25"/>
        <v>363</v>
      </c>
      <c r="B402" s="38"/>
      <c r="C402" s="76" t="s">
        <v>1122</v>
      </c>
      <c r="D402" s="40"/>
      <c r="E402" s="41"/>
      <c r="F402" s="41"/>
      <c r="G402" s="41"/>
      <c r="H402" s="42"/>
      <c r="I402" s="42"/>
      <c r="J402" s="41"/>
      <c r="K402" s="41"/>
      <c r="L402" s="69" t="s">
        <v>1096</v>
      </c>
    </row>
    <row r="403" spans="1:12" s="13" customFormat="1" ht="16.5">
      <c r="A403" s="37">
        <f t="shared" si="25"/>
        <v>364</v>
      </c>
      <c r="B403" s="38"/>
      <c r="C403" s="76" t="s">
        <v>1123</v>
      </c>
      <c r="D403" s="40"/>
      <c r="E403" s="41"/>
      <c r="F403" s="41"/>
      <c r="G403" s="41"/>
      <c r="H403" s="42"/>
      <c r="I403" s="42"/>
      <c r="J403" s="41"/>
      <c r="K403" s="41"/>
      <c r="L403" s="69" t="s">
        <v>1098</v>
      </c>
    </row>
    <row r="404" spans="1:12" s="13" customFormat="1" ht="16.5">
      <c r="A404" s="37">
        <f t="shared" si="25"/>
        <v>365</v>
      </c>
      <c r="B404" s="38"/>
      <c r="C404" s="76" t="s">
        <v>1124</v>
      </c>
      <c r="D404" s="40"/>
      <c r="E404" s="41"/>
      <c r="F404" s="41"/>
      <c r="G404" s="41"/>
      <c r="H404" s="42"/>
      <c r="I404" s="42"/>
      <c r="J404" s="41"/>
      <c r="K404" s="41"/>
      <c r="L404" s="77" t="s">
        <v>1125</v>
      </c>
    </row>
    <row r="405" spans="1:12" s="13" customFormat="1" ht="16.5">
      <c r="A405" s="37">
        <f t="shared" si="25"/>
        <v>366</v>
      </c>
      <c r="B405" s="38"/>
      <c r="C405" s="76" t="s">
        <v>1126</v>
      </c>
      <c r="D405" s="40"/>
      <c r="E405" s="41"/>
      <c r="F405" s="41"/>
      <c r="G405" s="41"/>
      <c r="H405" s="42"/>
      <c r="I405" s="42"/>
      <c r="J405" s="41"/>
      <c r="K405" s="41"/>
      <c r="L405" s="77" t="s">
        <v>1127</v>
      </c>
    </row>
    <row r="406" spans="1:12" s="13" customFormat="1" ht="16.5">
      <c r="A406" s="37">
        <f t="shared" si="25"/>
        <v>367</v>
      </c>
      <c r="B406" s="38"/>
      <c r="C406" s="76" t="s">
        <v>1128</v>
      </c>
      <c r="D406" s="40"/>
      <c r="E406" s="41"/>
      <c r="F406" s="41"/>
      <c r="G406" s="41"/>
      <c r="H406" s="42"/>
      <c r="I406" s="42"/>
      <c r="J406" s="41"/>
      <c r="K406" s="41"/>
      <c r="L406" s="77" t="s">
        <v>1129</v>
      </c>
    </row>
    <row r="407" spans="1:12" s="13" customFormat="1" ht="16.5">
      <c r="A407" s="37">
        <f t="shared" si="25"/>
        <v>368</v>
      </c>
      <c r="B407" s="38"/>
      <c r="C407" s="76" t="s">
        <v>1130</v>
      </c>
      <c r="D407" s="40"/>
      <c r="E407" s="41"/>
      <c r="F407" s="41"/>
      <c r="G407" s="41"/>
      <c r="H407" s="42"/>
      <c r="I407" s="42"/>
      <c r="J407" s="41"/>
      <c r="K407" s="41"/>
      <c r="L407" s="77" t="s">
        <v>1131</v>
      </c>
    </row>
    <row r="408" spans="1:12" s="13" customFormat="1" ht="16.5">
      <c r="A408" s="37">
        <f t="shared" si="25"/>
        <v>369</v>
      </c>
      <c r="B408" s="38"/>
      <c r="C408" s="63" t="s">
        <v>1078</v>
      </c>
      <c r="D408" s="40"/>
      <c r="E408" s="41"/>
      <c r="F408" s="41"/>
      <c r="G408" s="41"/>
      <c r="H408" s="42"/>
      <c r="I408" s="42"/>
      <c r="J408" s="41"/>
      <c r="K408" s="41"/>
      <c r="L408" s="77" t="s">
        <v>1208</v>
      </c>
    </row>
    <row r="409" spans="1:12" s="111" customFormat="1" ht="16.5">
      <c r="A409" s="104" t="s">
        <v>336</v>
      </c>
      <c r="B409" s="105"/>
      <c r="C409" s="110" t="s">
        <v>1132</v>
      </c>
      <c r="D409" s="66" t="s">
        <v>1133</v>
      </c>
      <c r="E409" s="106">
        <v>3016000000</v>
      </c>
      <c r="F409" s="106">
        <v>3</v>
      </c>
      <c r="G409" s="106"/>
      <c r="H409" s="107"/>
      <c r="I409" s="107"/>
      <c r="J409" s="106"/>
      <c r="K409" s="106">
        <v>5264000000</v>
      </c>
      <c r="L409" s="105"/>
    </row>
    <row r="410" spans="1:12" s="13" customFormat="1" ht="16.5">
      <c r="A410" s="37">
        <f>+A408+1</f>
        <v>370</v>
      </c>
      <c r="B410" s="38"/>
      <c r="C410" s="64" t="s">
        <v>1134</v>
      </c>
      <c r="D410" s="40"/>
      <c r="E410" s="41"/>
      <c r="F410" s="41"/>
      <c r="G410" s="41"/>
      <c r="H410" s="42"/>
      <c r="I410" s="42"/>
      <c r="J410" s="41"/>
      <c r="K410" s="41"/>
      <c r="L410" s="65" t="s">
        <v>1135</v>
      </c>
    </row>
    <row r="411" spans="1:12" s="13" customFormat="1" ht="16.5">
      <c r="A411" s="37">
        <f>+A410+1</f>
        <v>371</v>
      </c>
      <c r="B411" s="38"/>
      <c r="C411" s="64" t="s">
        <v>1136</v>
      </c>
      <c r="D411" s="40"/>
      <c r="E411" s="41"/>
      <c r="F411" s="41"/>
      <c r="G411" s="41"/>
      <c r="H411" s="42"/>
      <c r="I411" s="42"/>
      <c r="J411" s="41"/>
      <c r="K411" s="41"/>
      <c r="L411" s="65" t="s">
        <v>1137</v>
      </c>
    </row>
    <row r="412" spans="1:12" s="13" customFormat="1" ht="16.5">
      <c r="A412" s="37">
        <f t="shared" ref="A412:A415" si="26">+A411+1</f>
        <v>372</v>
      </c>
      <c r="B412" s="38"/>
      <c r="C412" s="64" t="s">
        <v>1138</v>
      </c>
      <c r="D412" s="40"/>
      <c r="E412" s="41"/>
      <c r="F412" s="41"/>
      <c r="G412" s="41"/>
      <c r="H412" s="42"/>
      <c r="I412" s="42"/>
      <c r="J412" s="41"/>
      <c r="K412" s="41"/>
      <c r="L412" s="65" t="s">
        <v>1139</v>
      </c>
    </row>
    <row r="413" spans="1:12" s="13" customFormat="1" ht="16.5">
      <c r="A413" s="37">
        <f t="shared" si="26"/>
        <v>373</v>
      </c>
      <c r="B413" s="38"/>
      <c r="C413" s="64" t="s">
        <v>1140</v>
      </c>
      <c r="D413" s="40"/>
      <c r="E413" s="41"/>
      <c r="F413" s="41"/>
      <c r="G413" s="41"/>
      <c r="H413" s="42"/>
      <c r="I413" s="42"/>
      <c r="J413" s="41"/>
      <c r="K413" s="41"/>
      <c r="L413" s="65" t="s">
        <v>1135</v>
      </c>
    </row>
    <row r="414" spans="1:12" s="13" customFormat="1" ht="16.5">
      <c r="A414" s="37">
        <f t="shared" si="26"/>
        <v>374</v>
      </c>
      <c r="B414" s="38"/>
      <c r="C414" s="64" t="s">
        <v>1141</v>
      </c>
      <c r="D414" s="40"/>
      <c r="E414" s="41"/>
      <c r="F414" s="41"/>
      <c r="G414" s="41"/>
      <c r="H414" s="42"/>
      <c r="I414" s="42"/>
      <c r="J414" s="41"/>
      <c r="K414" s="41"/>
      <c r="L414" s="65" t="s">
        <v>1137</v>
      </c>
    </row>
    <row r="415" spans="1:12" s="13" customFormat="1" ht="16.5">
      <c r="A415" s="37">
        <f t="shared" si="26"/>
        <v>375</v>
      </c>
      <c r="B415" s="38"/>
      <c r="C415" s="64" t="s">
        <v>1142</v>
      </c>
      <c r="D415" s="40"/>
      <c r="E415" s="41"/>
      <c r="F415" s="41"/>
      <c r="G415" s="41"/>
      <c r="H415" s="42"/>
      <c r="I415" s="42"/>
      <c r="J415" s="41"/>
      <c r="K415" s="41"/>
      <c r="L415" s="65" t="s">
        <v>1143</v>
      </c>
    </row>
    <row r="416" spans="1:12" s="17" customFormat="1" ht="16.5">
      <c r="A416" s="15"/>
      <c r="B416" s="15"/>
      <c r="C416" s="675" t="s">
        <v>1144</v>
      </c>
      <c r="D416" s="675"/>
      <c r="E416" s="16">
        <f>+E4+E43+E101+E133+E154+E177+E224+E238+E270+E303+E346+E361+E379+E409</f>
        <v>93502771647</v>
      </c>
      <c r="F416" s="16">
        <f>+F4+F43+F101+F133+F154+F177+F224+F238+F270+F303+F346+F361+F379+F409</f>
        <v>157</v>
      </c>
      <c r="G416" s="16">
        <f>+G4+G43+G101+G133+G154+G177+G224+G238+G270+G303+G346+G361+G379+G409</f>
        <v>11863746400</v>
      </c>
      <c r="H416" s="16">
        <f>+H4+H43+H101+H133+H154+H177+H224+H238+H270+H303+H346+H361+H379+H409</f>
        <v>9203182920</v>
      </c>
      <c r="I416" s="16">
        <f>+I4+I43+I101+I133+I154+I177+I224+I238+I270+I303+I346+I361+I379+I409</f>
        <v>29782625790</v>
      </c>
      <c r="J416" s="16"/>
      <c r="K416" s="16">
        <f>+K4+K43+K101+K133+K154+K177+K224+K238+K270+K303+K346+K361+K379+K409</f>
        <v>98972000000</v>
      </c>
      <c r="L416" s="15"/>
    </row>
    <row r="417" spans="1:11" s="20" customFormat="1" ht="15.75" customHeight="1">
      <c r="A417" s="18"/>
      <c r="B417" s="18"/>
      <c r="C417" s="18"/>
      <c r="D417" s="18"/>
      <c r="E417" s="19">
        <f>+E43+E101+E133+E4</f>
        <v>50849645710</v>
      </c>
      <c r="F417" s="19">
        <f>385-F416-49</f>
        <v>179</v>
      </c>
      <c r="G417" s="18"/>
      <c r="H417" s="18"/>
      <c r="I417" s="18"/>
      <c r="J417" s="18"/>
      <c r="K417" s="18"/>
    </row>
    <row r="418" spans="1:11" s="20" customFormat="1" ht="15.75">
      <c r="A418" s="21"/>
      <c r="B418" s="21"/>
      <c r="C418" s="21"/>
      <c r="D418" s="21"/>
      <c r="E418" s="21"/>
      <c r="F418" s="21"/>
      <c r="G418" s="21"/>
      <c r="H418" s="18"/>
      <c r="I418" s="18"/>
      <c r="J418" s="22"/>
      <c r="K418" s="22"/>
    </row>
    <row r="419" spans="1:11" s="20" customFormat="1" ht="15.75">
      <c r="A419" s="21"/>
      <c r="B419" s="21"/>
      <c r="C419" s="21"/>
      <c r="D419" s="21"/>
      <c r="E419" s="21"/>
      <c r="F419" s="21"/>
      <c r="G419" s="21"/>
      <c r="H419" s="22"/>
      <c r="I419" s="22"/>
      <c r="J419" s="22"/>
      <c r="K419" s="22"/>
    </row>
    <row r="420" spans="1:11" s="20" customFormat="1" ht="15.75">
      <c r="A420" s="21"/>
      <c r="B420" s="21"/>
      <c r="C420" s="21"/>
      <c r="D420" s="21"/>
      <c r="E420" s="21"/>
      <c r="F420" s="21"/>
      <c r="G420" s="21"/>
      <c r="H420" s="22"/>
      <c r="I420" s="22"/>
      <c r="J420" s="22"/>
      <c r="K420" s="22"/>
    </row>
    <row r="421" spans="1:11" s="20" customFormat="1" ht="15.75">
      <c r="A421" s="21"/>
      <c r="B421" s="21"/>
      <c r="C421" s="21"/>
      <c r="D421" s="21"/>
      <c r="E421" s="21"/>
      <c r="F421" s="21"/>
      <c r="G421" s="21"/>
      <c r="H421" s="22"/>
      <c r="I421" s="22"/>
      <c r="J421" s="22"/>
      <c r="K421" s="22"/>
    </row>
    <row r="422" spans="1:11" s="20" customFormat="1" ht="15.75">
      <c r="A422" s="21"/>
      <c r="B422" s="21"/>
      <c r="C422" s="21"/>
      <c r="D422" s="21"/>
      <c r="E422" s="21"/>
      <c r="F422" s="21"/>
      <c r="G422" s="21"/>
      <c r="H422" s="23"/>
      <c r="I422" s="23"/>
      <c r="J422" s="24"/>
      <c r="K422" s="24"/>
    </row>
    <row r="423" spans="1:11" s="20" customFormat="1"/>
  </sheetData>
  <mergeCells count="12">
    <mergeCell ref="C416:D416"/>
    <mergeCell ref="F2:F3"/>
    <mergeCell ref="A1:L1"/>
    <mergeCell ref="A2:A3"/>
    <mergeCell ref="B2:B3"/>
    <mergeCell ref="C2:C3"/>
    <mergeCell ref="D2:D3"/>
    <mergeCell ref="E2:E3"/>
    <mergeCell ref="G2:I2"/>
    <mergeCell ref="J2:J3"/>
    <mergeCell ref="K2:K3"/>
    <mergeCell ref="L2:L3"/>
  </mergeCells>
  <conditionalFormatting sqref="H422:I422">
    <cfRule type="expression" dxfId="0" priority="1" stopIfTrue="1">
      <formula>$H$433="Họ và tên ?"</formula>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TH dự toán các đơn vị</vt:lpstr>
      <vt:lpstr>PL02-1- TH số lượng-TH</vt:lpstr>
      <vt:lpstr>PL02-2-TH số lượng - THCS</vt:lpstr>
      <vt:lpstr>PL02-3- TH số lượng-THPT</vt:lpstr>
      <vt:lpstr>Danh sách các trường</vt:lpstr>
      <vt:lpstr>'PL02-3- TH số lượng-THPT'!_FilterDatabase</vt:lpstr>
      <vt:lpstr>'Danh sách các trường'!Print_Area</vt:lpstr>
      <vt:lpstr>'PL02-1- TH số lượng-TH'!Print_Area</vt:lpstr>
      <vt:lpstr>'PL02-2-TH số lượng - THCS'!Print_Area</vt:lpstr>
      <vt:lpstr>'PL02-3- TH số lượng-THPT'!Print_Area</vt:lpstr>
      <vt:lpstr>'TH dự toán các đơn vị'!Print_Area</vt:lpstr>
      <vt:lpstr>'PL02-1- TH số lượng-TH'!Print_Titles</vt:lpstr>
      <vt:lpstr>'PL02-2-TH số lượng - THCS'!Print_Titles</vt:lpstr>
      <vt:lpstr>'PL02-3- TH số lượng-THPT'!Print_Titles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Win8.1 VS10 X64</cp:lastModifiedBy>
  <cp:lastPrinted>2024-06-12T07:29:37Z</cp:lastPrinted>
  <dcterms:created xsi:type="dcterms:W3CDTF">2023-03-29T06:49:37Z</dcterms:created>
  <dcterms:modified xsi:type="dcterms:W3CDTF">2024-06-25T01:18:56Z</dcterms:modified>
</cp:coreProperties>
</file>